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35" yWindow="0" windowWidth="15225" windowHeight="5730" tabRatio="726" firstSheet="17" activeTab="33"/>
  </bookViews>
  <sheets>
    <sheet name="Таблица 1.2" sheetId="79" r:id="rId1"/>
    <sheet name="Таблица 2.1" sheetId="107" r:id="rId2"/>
    <sheet name="Таблица 2.4" sheetId="19" r:id="rId3"/>
    <sheet name="Таблица 2.6" sheetId="23" r:id="rId4"/>
    <sheet name="Таблица 2.7" sheetId="24" r:id="rId5"/>
    <sheet name="Таблица 2.8" sheetId="25" r:id="rId6"/>
    <sheet name="Таблица 2.10" sheetId="27" r:id="rId7"/>
    <sheet name="Таблица 2.25" sheetId="20" r:id="rId8"/>
    <sheet name="Таблица 2.26" sheetId="21" r:id="rId9"/>
    <sheet name="Таблица 2.27" sheetId="28" r:id="rId10"/>
    <sheet name="Таблица 2.28" sheetId="29" r:id="rId11"/>
    <sheet name="Таблица 2.31" sheetId="66" r:id="rId12"/>
    <sheet name="Таблица 2.33" sheetId="31" r:id="rId13"/>
    <sheet name="Таблица 2.34" sheetId="35" r:id="rId14"/>
    <sheet name="Таблица 2.36" sheetId="89" r:id="rId15"/>
    <sheet name="Таблица 2.40" sheetId="39" r:id="rId16"/>
    <sheet name="Таблица 2.42" sheetId="41" r:id="rId17"/>
    <sheet name="Таблица 2.43" sheetId="78" r:id="rId18"/>
    <sheet name="Таблица 2.44" sheetId="42" r:id="rId19"/>
    <sheet name="Таблица 2.45" sheetId="44" r:id="rId20"/>
    <sheet name="Таблица 2.53" sheetId="95" r:id="rId21"/>
    <sheet name="Таблица 2.55" sheetId="98" r:id="rId22"/>
    <sheet name="Таблица 2.56" sheetId="99" r:id="rId23"/>
    <sheet name="Таблица 2.59" sheetId="103" r:id="rId24"/>
    <sheet name="Таблица 2.60" sheetId="104" r:id="rId25"/>
    <sheet name="Таблица 2.61" sheetId="106" r:id="rId26"/>
    <sheet name="Таблица 3.1" sheetId="4" r:id="rId27"/>
    <sheet name="Таблица 3.2" sheetId="5" r:id="rId28"/>
    <sheet name="Таблица 3.6" sheetId="11" r:id="rId29"/>
    <sheet name="Таблица 3.7" sheetId="72" r:id="rId30"/>
    <sheet name="Таблица 3.8" sheetId="10" r:id="rId31"/>
    <sheet name="Таблица 4.5" sheetId="87" r:id="rId32"/>
    <sheet name="Таблица 4.7" sheetId="105" r:id="rId33"/>
    <sheet name="Таблица 4.8" sheetId="108" r:id="rId34"/>
  </sheets>
  <externalReferences>
    <externalReference r:id="rId35"/>
    <externalReference r:id="rId36"/>
  </externalReferences>
  <definedNames>
    <definedName name="_xlnm._FilterDatabase" localSheetId="6" hidden="1">'Таблица 2.10'!$A$5:$F$33</definedName>
    <definedName name="_xlnm._FilterDatabase" localSheetId="3" hidden="1">'Таблица 2.6'!$A$5:$F$29</definedName>
    <definedName name="_xlnm._FilterDatabase" localSheetId="4" hidden="1">'Таблица 2.7'!$A$5:$F$24</definedName>
    <definedName name="_xlnm._FilterDatabase" localSheetId="5" hidden="1">'Таблица 2.8'!$A$5:$H$16</definedName>
    <definedName name="й" localSheetId="20">'[1]Index sheet'!#REF!</definedName>
    <definedName name="й" localSheetId="21">'[1]Index sheet'!#REF!</definedName>
    <definedName name="й" localSheetId="22">'[1]Index sheet'!#REF!</definedName>
    <definedName name="й" localSheetId="23">'[1]Index sheet'!#REF!</definedName>
    <definedName name="й" localSheetId="24">'[1]Index sheet'!#REF!</definedName>
    <definedName name="й" localSheetId="25">'[1]Index sheet'!#REF!</definedName>
    <definedName name="й" localSheetId="32">'[1]Index sheet'!#REF!</definedName>
    <definedName name="й" localSheetId="33">'[1]Index sheet'!#REF!</definedName>
    <definedName name="й">'[1]Index sheet'!#REF!</definedName>
    <definedName name="_xlnm.Print_Area" localSheetId="0">'Таблица 1.2'!$A$1:$F$38</definedName>
    <definedName name="_xlnm.Print_Area" localSheetId="1">'Таблица 2.1'!$A$1:$F$10</definedName>
    <definedName name="_xlnm.Print_Area" localSheetId="6">'Таблица 2.10'!$A$1:$F$33</definedName>
    <definedName name="_xlnm.Print_Area" localSheetId="7">'Таблица 2.25'!$A$1:$F$7</definedName>
    <definedName name="_xlnm.Print_Area" localSheetId="8">'Таблица 2.26'!$A$1:$H$7</definedName>
    <definedName name="_xlnm.Print_Area" localSheetId="9">'Таблица 2.27'!$A$1:$F$11</definedName>
    <definedName name="_xlnm.Print_Area" localSheetId="10">'Таблица 2.28'!$A$1:$J$13</definedName>
    <definedName name="_xlnm.Print_Area" localSheetId="11">'Таблица 2.31'!$A$1:$J$8</definedName>
    <definedName name="_xlnm.Print_Area" localSheetId="12">'Таблица 2.33'!$A$1:$F$48</definedName>
    <definedName name="_xlnm.Print_Area" localSheetId="13">'Таблица 2.34'!$A$1:$G$15</definedName>
    <definedName name="_xlnm.Print_Area" localSheetId="14">'Таблица 2.36'!$A$1:$H$10</definedName>
    <definedName name="_xlnm.Print_Area" localSheetId="2">'Таблица 2.4'!$A$1:$F$37</definedName>
    <definedName name="_xlnm.Print_Area" localSheetId="15">'Таблица 2.40'!$A$1:$F$7</definedName>
    <definedName name="_xlnm.Print_Area" localSheetId="16">'Таблица 2.42'!$A$1:$H$8</definedName>
    <definedName name="_xlnm.Print_Area" localSheetId="17">'Таблица 2.43'!$A$1:$F$8</definedName>
    <definedName name="_xlnm.Print_Area" localSheetId="18">'Таблица 2.44'!$A$1:$F$37</definedName>
    <definedName name="_xlnm.Print_Area" localSheetId="19">'Таблица 2.45'!$A$1:$F$18</definedName>
    <definedName name="_xlnm.Print_Area" localSheetId="20">'Таблица 2.53'!$A$1:$H$8</definedName>
    <definedName name="_xlnm.Print_Area" localSheetId="21">'Таблица 2.55'!$A$1:$F$10</definedName>
    <definedName name="_xlnm.Print_Area" localSheetId="22">'Таблица 2.56'!$A$1:$F$10</definedName>
    <definedName name="_xlnm.Print_Area" localSheetId="23">'Таблица 2.59'!$A$1:$D$7</definedName>
    <definedName name="_xlnm.Print_Area" localSheetId="3">'Таблица 2.6'!$A$1:$F$29</definedName>
    <definedName name="_xlnm.Print_Area" localSheetId="24">'Таблица 2.60'!$A$1:$D$7</definedName>
    <definedName name="_xlnm.Print_Area" localSheetId="25">'Таблица 2.61'!$A$1:$D$8</definedName>
    <definedName name="_xlnm.Print_Area" localSheetId="4">'Таблица 2.7'!$A$1:$F$24</definedName>
    <definedName name="_xlnm.Print_Area" localSheetId="5">'Таблица 2.8'!$A$1:$H$16</definedName>
    <definedName name="_xlnm.Print_Area" localSheetId="26">'Таблица 3.1'!$A$1:$F$37</definedName>
    <definedName name="_xlnm.Print_Area" localSheetId="27">'Таблица 3.2'!$A$1:$F$35</definedName>
    <definedName name="_xlnm.Print_Area" localSheetId="28">'Таблица 3.6'!$A$1:$F$38</definedName>
    <definedName name="_xlnm.Print_Area" localSheetId="29">'Таблица 3.7'!$A$1:$F$37</definedName>
    <definedName name="_xlnm.Print_Area" localSheetId="30">'Таблица 3.8'!$A$1:$F$37</definedName>
    <definedName name="_xlnm.Print_Area" localSheetId="31">'Таблица 4.5'!$A$1:$F$38</definedName>
    <definedName name="_xlnm.Print_Area" localSheetId="32">'Таблица 4.7'!$A$1:$D$8</definedName>
    <definedName name="_xlnm.Print_Area" localSheetId="33">'Таблица 4.8'!$A$1:$D$7</definedName>
    <definedName name="ц" localSheetId="20">'[2]Index sheet'!#REF!</definedName>
    <definedName name="ц" localSheetId="21">'[2]Index sheet'!#REF!</definedName>
    <definedName name="ц" localSheetId="22">'[2]Index sheet'!#REF!</definedName>
    <definedName name="ц" localSheetId="23">'[2]Index sheet'!#REF!</definedName>
    <definedName name="ц" localSheetId="24">'[2]Index sheet'!#REF!</definedName>
    <definedName name="ц" localSheetId="25">'[2]Index sheet'!#REF!</definedName>
    <definedName name="ц" localSheetId="32">'[2]Index sheet'!#REF!</definedName>
    <definedName name="ц" localSheetId="33">'[2]Index sheet'!#REF!</definedName>
    <definedName name="ц">'[2]Index sheet'!#REF!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08" l="1"/>
  <c r="C7" i="108"/>
  <c r="B7" i="108"/>
  <c r="G16" i="25"/>
  <c r="F7" i="25"/>
  <c r="F8" i="25"/>
  <c r="F9" i="25"/>
  <c r="F10" i="25"/>
  <c r="F11" i="25"/>
  <c r="F12" i="25"/>
  <c r="F13" i="25"/>
  <c r="F14" i="25"/>
  <c r="F6" i="25"/>
  <c r="F15" i="25"/>
  <c r="F16" i="25" l="1"/>
  <c r="F10" i="107"/>
  <c r="E10" i="107"/>
  <c r="D10" i="107"/>
  <c r="B10" i="107"/>
  <c r="C9" i="107"/>
  <c r="C8" i="107"/>
  <c r="C7" i="107"/>
  <c r="C6" i="107"/>
  <c r="C10" i="107" l="1"/>
  <c r="I7" i="66"/>
  <c r="I6" i="66"/>
  <c r="I8" i="66" s="1"/>
  <c r="H8" i="66"/>
  <c r="C7" i="72" l="1"/>
  <c r="C8" i="72"/>
  <c r="C9" i="72"/>
  <c r="C10" i="72"/>
  <c r="C11" i="72"/>
  <c r="C12" i="72"/>
  <c r="C13" i="72"/>
  <c r="C14" i="72"/>
  <c r="C15" i="72"/>
  <c r="C16" i="72"/>
  <c r="C17" i="72"/>
  <c r="C18" i="72"/>
  <c r="C19" i="72"/>
  <c r="C20" i="72"/>
  <c r="C21" i="72"/>
  <c r="C22" i="72"/>
  <c r="C23" i="72"/>
  <c r="C24" i="72"/>
  <c r="C25" i="72"/>
  <c r="C26" i="72"/>
  <c r="C27" i="72"/>
  <c r="C28" i="72"/>
  <c r="C29" i="72"/>
  <c r="C30" i="72"/>
  <c r="C31" i="72"/>
  <c r="C32" i="72"/>
  <c r="C33" i="72"/>
  <c r="C34" i="72"/>
  <c r="C35" i="72"/>
  <c r="C36" i="72"/>
  <c r="C6" i="72"/>
  <c r="C37" i="72" s="1"/>
  <c r="D37" i="72"/>
  <c r="D37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6" i="10"/>
  <c r="C37" i="10" l="1"/>
  <c r="B8" i="106" l="1"/>
  <c r="D8" i="106"/>
  <c r="C8" i="106"/>
  <c r="F7" i="95"/>
  <c r="C7" i="95"/>
  <c r="H8" i="95"/>
  <c r="G8" i="95"/>
  <c r="E8" i="95"/>
  <c r="D8" i="95"/>
  <c r="B8" i="95"/>
  <c r="F6" i="95"/>
  <c r="C6" i="20"/>
  <c r="D7" i="20"/>
  <c r="F8" i="95" l="1"/>
  <c r="C36" i="42"/>
  <c r="C7" i="42"/>
  <c r="C8" i="42"/>
  <c r="C9" i="42"/>
  <c r="C10" i="42"/>
  <c r="C11" i="42"/>
  <c r="C12" i="42"/>
  <c r="C13" i="42"/>
  <c r="C14" i="42"/>
  <c r="C15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6" i="42"/>
  <c r="D37" i="42"/>
  <c r="C37" i="42" l="1"/>
  <c r="D38" i="87" l="1"/>
  <c r="C7" i="87"/>
  <c r="C8" i="87"/>
  <c r="C9" i="87"/>
  <c r="C10" i="87"/>
  <c r="C11" i="87"/>
  <c r="C12" i="87"/>
  <c r="C13" i="87"/>
  <c r="C14" i="87"/>
  <c r="C15" i="87"/>
  <c r="C16" i="87"/>
  <c r="C17" i="87"/>
  <c r="C18" i="87"/>
  <c r="C19" i="87"/>
  <c r="C20" i="87"/>
  <c r="C21" i="87"/>
  <c r="C22" i="87"/>
  <c r="C23" i="87"/>
  <c r="C24" i="87"/>
  <c r="C25" i="87"/>
  <c r="C26" i="87"/>
  <c r="C27" i="87"/>
  <c r="C28" i="87"/>
  <c r="C29" i="87"/>
  <c r="C30" i="87"/>
  <c r="C31" i="87"/>
  <c r="C32" i="87"/>
  <c r="C33" i="87"/>
  <c r="C34" i="87"/>
  <c r="C35" i="87"/>
  <c r="C36" i="87"/>
  <c r="C37" i="87"/>
  <c r="C6" i="87"/>
  <c r="C38" i="87" s="1"/>
  <c r="D8" i="105" l="1"/>
  <c r="C8" i="105"/>
  <c r="B8" i="105"/>
  <c r="C7" i="99" l="1"/>
  <c r="C8" i="99"/>
  <c r="C9" i="99"/>
  <c r="C6" i="99"/>
  <c r="D10" i="99"/>
  <c r="B29" i="23"/>
  <c r="D29" i="23"/>
  <c r="E29" i="23"/>
  <c r="F29" i="23"/>
  <c r="C28" i="23"/>
  <c r="C26" i="23"/>
  <c r="C24" i="23"/>
  <c r="C23" i="23"/>
  <c r="C22" i="23"/>
  <c r="C14" i="23"/>
  <c r="C13" i="23"/>
  <c r="D16" i="25"/>
  <c r="E16" i="25"/>
  <c r="H16" i="25"/>
  <c r="B16" i="25"/>
  <c r="C10" i="99" l="1"/>
  <c r="C7" i="44"/>
  <c r="C8" i="44"/>
  <c r="C9" i="44"/>
  <c r="C10" i="44"/>
  <c r="C11" i="44"/>
  <c r="C12" i="44"/>
  <c r="C13" i="44"/>
  <c r="C14" i="44"/>
  <c r="C15" i="44"/>
  <c r="C16" i="44"/>
  <c r="C17" i="44"/>
  <c r="C6" i="44"/>
  <c r="D18" i="44"/>
  <c r="D48" i="31"/>
  <c r="C29" i="31"/>
  <c r="G8" i="66"/>
  <c r="F7" i="66"/>
  <c r="F6" i="66"/>
  <c r="F8" i="66" s="1"/>
  <c r="D7" i="21"/>
  <c r="E7" i="21"/>
  <c r="G7" i="21"/>
  <c r="H7" i="21"/>
  <c r="F6" i="21"/>
  <c r="F7" i="21" s="1"/>
  <c r="C6" i="21"/>
  <c r="C7" i="21" s="1"/>
  <c r="D7" i="104"/>
  <c r="C7" i="104"/>
  <c r="B7" i="104"/>
  <c r="D7" i="103"/>
  <c r="C7" i="103"/>
  <c r="B7" i="103"/>
  <c r="G7" i="41"/>
  <c r="G6" i="41"/>
  <c r="D7" i="41"/>
  <c r="D6" i="41"/>
  <c r="D8" i="41" s="1"/>
  <c r="E8" i="41"/>
  <c r="F8" i="41"/>
  <c r="C6" i="39"/>
  <c r="C7" i="39" s="1"/>
  <c r="C6" i="89"/>
  <c r="D7" i="39"/>
  <c r="F7" i="89"/>
  <c r="F8" i="89"/>
  <c r="C7" i="89"/>
  <c r="C18" i="44" l="1"/>
  <c r="G8" i="41"/>
  <c r="C7" i="5" l="1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6" i="5"/>
  <c r="C6" i="4"/>
  <c r="D35" i="5"/>
  <c r="C35" i="5" l="1"/>
  <c r="C12" i="23" l="1"/>
  <c r="F6" i="89" l="1"/>
  <c r="G15" i="35" l="1"/>
  <c r="E10" i="99" l="1"/>
  <c r="F10" i="99"/>
  <c r="B10" i="99"/>
  <c r="C7" i="98" l="1"/>
  <c r="C8" i="98"/>
  <c r="C9" i="98"/>
  <c r="C6" i="98"/>
  <c r="B10" i="98"/>
  <c r="D10" i="98"/>
  <c r="E10" i="98"/>
  <c r="F10" i="98"/>
  <c r="C17" i="27"/>
  <c r="B33" i="27"/>
  <c r="C7" i="27"/>
  <c r="C8" i="27"/>
  <c r="C9" i="27"/>
  <c r="C10" i="27"/>
  <c r="C11" i="27"/>
  <c r="C12" i="27"/>
  <c r="C13" i="27"/>
  <c r="C14" i="27"/>
  <c r="C15" i="27"/>
  <c r="C16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6" i="27"/>
  <c r="C14" i="25"/>
  <c r="C11" i="25"/>
  <c r="C6" i="25"/>
  <c r="C8" i="25"/>
  <c r="C9" i="25"/>
  <c r="C10" i="25"/>
  <c r="C12" i="25"/>
  <c r="C13" i="25"/>
  <c r="C15" i="25"/>
  <c r="C7" i="25"/>
  <c r="C18" i="24"/>
  <c r="C7" i="24"/>
  <c r="C8" i="24"/>
  <c r="C9" i="24"/>
  <c r="C10" i="24"/>
  <c r="C11" i="24"/>
  <c r="C12" i="24"/>
  <c r="C13" i="24"/>
  <c r="C14" i="24"/>
  <c r="C15" i="24"/>
  <c r="C16" i="24"/>
  <c r="C17" i="24"/>
  <c r="C19" i="24"/>
  <c r="C20" i="24"/>
  <c r="C21" i="24"/>
  <c r="C22" i="24"/>
  <c r="C23" i="24"/>
  <c r="C6" i="24"/>
  <c r="B24" i="24"/>
  <c r="C18" i="23"/>
  <c r="C7" i="23"/>
  <c r="C8" i="23"/>
  <c r="C9" i="23"/>
  <c r="C10" i="23"/>
  <c r="C11" i="23"/>
  <c r="C15" i="23"/>
  <c r="C16" i="23"/>
  <c r="C17" i="23"/>
  <c r="C19" i="23"/>
  <c r="C20" i="23"/>
  <c r="C21" i="23"/>
  <c r="C25" i="23"/>
  <c r="C27" i="23"/>
  <c r="C6" i="23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6" i="11"/>
  <c r="C38" i="11" s="1"/>
  <c r="B38" i="11"/>
  <c r="C16" i="25" l="1"/>
  <c r="C29" i="23"/>
  <c r="C24" i="24"/>
  <c r="C33" i="27"/>
  <c r="C10" i="98"/>
  <c r="F15" i="35" l="1"/>
  <c r="E15" i="35"/>
  <c r="D15" i="35"/>
  <c r="B15" i="35"/>
  <c r="C14" i="35"/>
  <c r="C13" i="35"/>
  <c r="C11" i="35"/>
  <c r="C10" i="35"/>
  <c r="C7" i="35"/>
  <c r="C8" i="35"/>
  <c r="C9" i="35"/>
  <c r="C12" i="35"/>
  <c r="C6" i="35"/>
  <c r="H10" i="89"/>
  <c r="G10" i="89"/>
  <c r="E10" i="89"/>
  <c r="D10" i="89"/>
  <c r="B10" i="89"/>
  <c r="C9" i="89"/>
  <c r="C8" i="89"/>
  <c r="F9" i="89"/>
  <c r="C7" i="78"/>
  <c r="C6" i="78"/>
  <c r="B8" i="78"/>
  <c r="D8" i="78"/>
  <c r="E8" i="78"/>
  <c r="F8" i="78"/>
  <c r="C40" i="31"/>
  <c r="C26" i="31"/>
  <c r="C16" i="31"/>
  <c r="C13" i="31"/>
  <c r="C7" i="31"/>
  <c r="C8" i="31"/>
  <c r="C9" i="31"/>
  <c r="C10" i="31"/>
  <c r="C11" i="31"/>
  <c r="C12" i="31"/>
  <c r="C14" i="31"/>
  <c r="C15" i="31"/>
  <c r="C17" i="31"/>
  <c r="C18" i="31"/>
  <c r="C19" i="31"/>
  <c r="C20" i="31"/>
  <c r="C21" i="31"/>
  <c r="C22" i="31"/>
  <c r="C23" i="31"/>
  <c r="C24" i="31"/>
  <c r="C25" i="31"/>
  <c r="C27" i="31"/>
  <c r="C28" i="31"/>
  <c r="C30" i="31"/>
  <c r="C31" i="31"/>
  <c r="C32" i="31"/>
  <c r="C33" i="31"/>
  <c r="C34" i="31"/>
  <c r="C35" i="31"/>
  <c r="C36" i="31"/>
  <c r="C37" i="31"/>
  <c r="C38" i="31"/>
  <c r="C39" i="31"/>
  <c r="C41" i="31"/>
  <c r="C42" i="31"/>
  <c r="C43" i="31"/>
  <c r="C44" i="31"/>
  <c r="C45" i="31"/>
  <c r="C46" i="31"/>
  <c r="C47" i="31"/>
  <c r="C6" i="31"/>
  <c r="C48" i="31" s="1"/>
  <c r="B48" i="31"/>
  <c r="B8" i="66"/>
  <c r="D8" i="66"/>
  <c r="E8" i="66"/>
  <c r="J8" i="66"/>
  <c r="C7" i="66"/>
  <c r="C6" i="66"/>
  <c r="C8" i="66" s="1"/>
  <c r="F10" i="89" l="1"/>
  <c r="C15" i="35"/>
  <c r="C10" i="89"/>
  <c r="C8" i="78"/>
  <c r="I7" i="29" l="1"/>
  <c r="I8" i="29"/>
  <c r="I9" i="29"/>
  <c r="I10" i="29"/>
  <c r="I11" i="29"/>
  <c r="I12" i="29"/>
  <c r="I6" i="29"/>
  <c r="F7" i="29"/>
  <c r="F8" i="29"/>
  <c r="F9" i="29"/>
  <c r="F10" i="29"/>
  <c r="F11" i="29"/>
  <c r="F12" i="29"/>
  <c r="F6" i="29"/>
  <c r="F13" i="29" s="1"/>
  <c r="C7" i="29"/>
  <c r="C8" i="29"/>
  <c r="C9" i="29"/>
  <c r="C10" i="29"/>
  <c r="C11" i="29"/>
  <c r="C12" i="29"/>
  <c r="C6" i="29"/>
  <c r="D13" i="29"/>
  <c r="E13" i="29"/>
  <c r="G13" i="29"/>
  <c r="H13" i="29"/>
  <c r="I13" i="29"/>
  <c r="J13" i="29"/>
  <c r="C13" i="29" l="1"/>
  <c r="C7" i="28"/>
  <c r="C8" i="28"/>
  <c r="C9" i="28"/>
  <c r="C10" i="28"/>
  <c r="C6" i="28"/>
  <c r="B11" i="28"/>
  <c r="E11" i="28"/>
  <c r="F11" i="28"/>
  <c r="C11" i="28" l="1"/>
  <c r="C6" i="95" l="1"/>
  <c r="C8" i="95" s="1"/>
  <c r="C7" i="79" l="1"/>
  <c r="C8" i="79"/>
  <c r="C9" i="79"/>
  <c r="C10" i="79"/>
  <c r="C11" i="79"/>
  <c r="C12" i="79"/>
  <c r="C13" i="79"/>
  <c r="C14" i="79"/>
  <c r="C15" i="79"/>
  <c r="C16" i="79"/>
  <c r="C17" i="79"/>
  <c r="C18" i="79"/>
  <c r="C19" i="79"/>
  <c r="C20" i="79"/>
  <c r="C21" i="79"/>
  <c r="C22" i="79"/>
  <c r="C23" i="79"/>
  <c r="C24" i="79"/>
  <c r="C25" i="79"/>
  <c r="C26" i="79"/>
  <c r="C27" i="79"/>
  <c r="C28" i="79"/>
  <c r="C29" i="79"/>
  <c r="C30" i="79"/>
  <c r="C31" i="79"/>
  <c r="C32" i="79"/>
  <c r="C33" i="79"/>
  <c r="C34" i="79"/>
  <c r="C35" i="79"/>
  <c r="C36" i="79"/>
  <c r="C37" i="79"/>
  <c r="C6" i="79"/>
  <c r="D38" i="79"/>
  <c r="B38" i="79"/>
  <c r="C38" i="79" l="1"/>
  <c r="E37" i="19" l="1"/>
  <c r="D37" i="19"/>
  <c r="F37" i="19"/>
  <c r="B37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6" i="19"/>
  <c r="C37" i="19" l="1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D37" i="4"/>
  <c r="C37" i="4" l="1"/>
  <c r="B13" i="29" l="1"/>
  <c r="F38" i="87"/>
  <c r="E38" i="87"/>
  <c r="B38" i="87"/>
  <c r="E18" i="44" l="1"/>
  <c r="F18" i="44"/>
  <c r="B18" i="44"/>
  <c r="B37" i="42"/>
  <c r="B37" i="10"/>
  <c r="B37" i="72"/>
  <c r="D11" i="28"/>
  <c r="D33" i="27"/>
  <c r="B35" i="5"/>
  <c r="F37" i="72" l="1"/>
  <c r="E37" i="72"/>
  <c r="F38" i="11" l="1"/>
  <c r="E38" i="11"/>
  <c r="D38" i="11"/>
  <c r="F37" i="10"/>
  <c r="E37" i="10"/>
  <c r="F37" i="42" l="1"/>
  <c r="E37" i="42"/>
  <c r="H8" i="41" l="1"/>
  <c r="C8" i="41"/>
  <c r="B8" i="41"/>
  <c r="F7" i="39"/>
  <c r="E7" i="39"/>
  <c r="B7" i="39"/>
  <c r="F48" i="31" l="1"/>
  <c r="E48" i="31"/>
  <c r="F33" i="27" l="1"/>
  <c r="E33" i="27"/>
  <c r="F24" i="24"/>
  <c r="E24" i="24"/>
  <c r="D24" i="24"/>
  <c r="B7" i="21" l="1"/>
  <c r="F7" i="20"/>
  <c r="E7" i="20"/>
  <c r="B7" i="20"/>
  <c r="C7" i="20" s="1"/>
  <c r="F35" i="5" l="1"/>
  <c r="E35" i="5"/>
  <c r="F37" i="4"/>
  <c r="E37" i="4"/>
  <c r="B37" i="4"/>
</calcChain>
</file>

<file path=xl/sharedStrings.xml><?xml version="1.0" encoding="utf-8"?>
<sst xmlns="http://schemas.openxmlformats.org/spreadsheetml/2006/main" count="818" uniqueCount="136">
  <si>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</si>
  <si>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</si>
  <si>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</si>
  <si>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</si>
  <si>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</si>
  <si>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</si>
  <si>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</si>
  <si>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</si>
  <si>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Стародубский муниципальный округ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</si>
  <si>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</si>
  <si>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</si>
  <si>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</si>
  <si>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</si>
  <si>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Таблица 1.2</t>
  </si>
  <si>
    <t>Таблица 2.4</t>
  </si>
  <si>
    <t>Таблица 2.6</t>
  </si>
  <si>
    <t>Таблица 2.7</t>
  </si>
  <si>
    <t>Таблица 2.8</t>
  </si>
  <si>
    <t>Таблица 2.10</t>
  </si>
  <si>
    <t>Таблица 2.25</t>
  </si>
  <si>
    <t>Таблица 2.26</t>
  </si>
  <si>
    <t>Таблица 2.27</t>
  </si>
  <si>
    <t>Таблица 2.28</t>
  </si>
  <si>
    <t>Таблица 2.31</t>
  </si>
  <si>
    <t>Таблица 2.33</t>
  </si>
  <si>
    <t>Таблица 2.34</t>
  </si>
  <si>
    <t>Таблица 2.36</t>
  </si>
  <si>
    <t>Таблица 3.1</t>
  </si>
  <si>
    <t>Таблица 3.2</t>
  </si>
  <si>
    <t>Таблица 3.6</t>
  </si>
  <si>
    <t>Таблица 3.7</t>
  </si>
  <si>
    <t>Таблица 3.8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</si>
  <si>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</si>
  <si>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Таблица 2.40</t>
  </si>
  <si>
    <t>Таблица 2.42</t>
  </si>
  <si>
    <t>Таблица 2.43</t>
  </si>
  <si>
    <t>Таблица 2.44</t>
  </si>
  <si>
    <t>2025 год</t>
  </si>
  <si>
    <t>Севский муниципальный район</t>
  </si>
  <si>
    <t>Суземское городское поселение Суземского муниципального района</t>
  </si>
  <si>
    <t>Новозыбковский городской округ</t>
  </si>
  <si>
    <t>Распределение субсидий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</si>
  <si>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</si>
  <si>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</si>
  <si>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</si>
  <si>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Жирятинский муниципальный район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</si>
  <si>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</si>
  <si>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</si>
  <si>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Таблица 2.45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</si>
  <si>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</si>
  <si>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</si>
  <si>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ИТОГО</t>
  </si>
  <si>
    <t>отклонение от итоговой строки таблицы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</si>
  <si>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</si>
  <si>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</si>
  <si>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</si>
  <si>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</si>
  <si>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</si>
  <si>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Навлинский муниципальный район</t>
  </si>
  <si>
    <t>Почепский муниципальный район</t>
  </si>
  <si>
    <t>Трубчевский муниципальный район</t>
  </si>
  <si>
    <t>Унечский муниципальный район</t>
  </si>
  <si>
    <t>Злынковский муниципальный район</t>
  </si>
  <si>
    <t>Таблица 4.5</t>
  </si>
  <si>
    <t>Городской округ город Фокино</t>
  </si>
  <si>
    <t>Почепское городское поселение Почепского муниципального района</t>
  </si>
  <si>
    <t>Суражское городское поселение Суражского муниципального района</t>
  </si>
  <si>
    <t>Унечское городское поселение Унечского муниципального района</t>
  </si>
  <si>
    <t>Сельцовский городской округ</t>
  </si>
  <si>
    <t>Локотское городское поселение Брасовского муниципального района</t>
  </si>
  <si>
    <t>Брянский муниципальный район</t>
  </si>
  <si>
    <t>Выгоничское городское поселение Выгоничского муниципального района</t>
  </si>
  <si>
    <t>Гордеевский муниципальный район</t>
  </si>
  <si>
    <t>Дубровское городское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</si>
  <si>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</si>
  <si>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</si>
  <si>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</si>
  <si>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</si>
  <si>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</si>
  <si>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Злынковское городское поселение Злынковского муниципального района</t>
  </si>
  <si>
    <t>Карачевское городское поселение Карачевского муниципального района</t>
  </si>
  <si>
    <t>Клетнянское городское поселение Клетнянского муниципального района</t>
  </si>
  <si>
    <t>Климовское городское поселение Климовского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</si>
  <si>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</si>
  <si>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</si>
  <si>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Мглинское городское поселение Мглинского муниципального района</t>
  </si>
  <si>
    <t>Навлинское городское поселение Навлинского муниципального района</t>
  </si>
  <si>
    <t>Погарский муниципальный район</t>
  </si>
  <si>
    <t>Погарское городское поселение Погарского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</si>
  <si>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</si>
  <si>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</si>
  <si>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</si>
  <si>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Брасовский муниципальный район</t>
  </si>
  <si>
    <t>Выгоничский муниципальный район</t>
  </si>
  <si>
    <t>Дубровский муниципальный район</t>
  </si>
  <si>
    <t>Дятьковский муниципальный район</t>
  </si>
  <si>
    <t>Карачевский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</si>
  <si>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</si>
  <si>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</si>
  <si>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</si>
  <si>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Рогнединский муниципальный район</t>
  </si>
  <si>
    <t>Суземский муниципальный район</t>
  </si>
  <si>
    <t>Суражский муниципальный район</t>
  </si>
  <si>
    <t>Распределение субсидий бюджетам муниципальных образований на обеспечение комплексного развития сельских территорий в рамках регионального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</si>
  <si>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</si>
  <si>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</si>
  <si>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</si>
  <si>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</si>
  <si>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</si>
  <si>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</si>
  <si>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</si>
  <si>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2.53</t>
  </si>
  <si>
    <t>Таблица 2.55</t>
  </si>
  <si>
    <t>Таблица 2.56</t>
  </si>
  <si>
    <t xml:space="preserve"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   </t>
  </si>
  <si>
    <t xml:space="preserve">Локотское городское поселение Брасовского муниципального района  </t>
  </si>
  <si>
    <t xml:space="preserve">Распределение субсидий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"Развитие топливно-энергетического комплекса и жилищно-коммунального хозяйства Брянской области"   </t>
  </si>
  <si>
    <t xml:space="preserve">Новозыбковский городской округ  </t>
  </si>
  <si>
    <t xml:space="preserve">Выгоничский муниципальный район  </t>
  </si>
  <si>
    <t xml:space="preserve">Климовское городское поселение Климовского муниципального района  </t>
  </si>
  <si>
    <t>Распределение субвенций бюджетам муниципальных образований по предоставлению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</si>
  <si>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Таблица 2.59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</si>
  <si>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</si>
  <si>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2.60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</si>
  <si>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</si>
  <si>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Таблица 4.7</t>
  </si>
  <si>
    <t>Распределение иных межбюджетных трансфертов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 в рамках государтвенной программы "Развитие промышленности, транспорта и связи Брянской области"</t>
  </si>
  <si>
    <t>Таблица 2.61</t>
  </si>
  <si>
    <t>Приложение 4 к пояснительной записке</t>
  </si>
  <si>
    <t>Таблица 2.1</t>
  </si>
  <si>
    <t>Распределение субсидий бюджетам муниципальных образований на ликвидацию несанкционированных свалок в границах городов и наиболее опасных объектов накопленного экологического вреда окружающей среде в рамках регионального проекта "Чистая страна (Брянская область)" государственной программы "Охрана окружающей среды, воспроизводство и использование природных ресурсов Брянской области"</t>
  </si>
  <si>
    <t>Распределение субсидий бюджетам муниципальных районов (муниципальных округов, городских округов) на развитие спортивной инфраструктуры объектов спорта Брянской области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</si>
  <si>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проведение ремонта спортивных сооружений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</t>
  </si>
  <si>
    <t>Таблица 4.8</t>
  </si>
  <si>
    <t>Распределение иных межбюджетных трансфертов бюджетам муниципальных образований на модернизацию объектов уличного освещения в рамках государственной программы "Развитие топливно-энергетического комплекса и жилищно-коммунального хозяйства Брянской  области"</t>
  </si>
  <si>
    <t>изменение 
октябрь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</si>
</sst>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_-* #,##0&quot;р.&quot;_-;\-* #,##0&quot;р.&quot;_-;_-* &quot;-&quot;&quot;р.&quot;_-;_-@_-"/>
    <numFmt numFmtId="168" formatCode="_-* #,##0_р_._-;\-* #,##0_р_._-;_-* &quot;-&quot;_р_._-;_-@_-"/>
    <numFmt numFmtId="169" formatCode="_-* #,##0.00_р_._-;\-* #,##0.00_р_._-;_-* &quot;-&quot;??_р_._-;_-@_-"/>
    <numFmt numFmtId="170" formatCode="_-* #,##0.00&quot;р.&quot;_-;\-* #,##0.00&quot;р.&quot;_-;_-* &quot;-&quot;??&quot;р.&quot;_-;_-@_-"/>
    <numFmt numFmtId="171" formatCode="[$-419]General"/>
    <numFmt numFmtId="172" formatCode="#,##0.00000"/>
  </numFmts>
  <fonts count="6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.95"/>
      <color rgb="FF000000"/>
      <name val="Times New Roman"/>
      <family val="1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2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Segoe UI"/>
      <family val="2"/>
      <charset val="204"/>
    </font>
    <font>
      <sz val="10"/>
      <name val="Arial"/>
      <family val="2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theme="0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2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rgb="FFCCFFFF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08">
    <xf numFmtId="0" fontId="0" fillId="0" borderId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1" fillId="0" borderId="0"/>
    <xf numFmtId="171" fontId="29" fillId="0" borderId="0"/>
    <xf numFmtId="0" fontId="30" fillId="3" borderId="11" applyNumberFormat="0" applyFont="0" applyAlignment="0" applyProtection="0"/>
    <xf numFmtId="49" fontId="31" fillId="0" borderId="13">
      <alignment horizontal="center" vertical="top" shrinkToFit="1"/>
    </xf>
    <xf numFmtId="49" fontId="31" fillId="0" borderId="13">
      <alignment horizontal="center" vertical="top" wrapText="1"/>
    </xf>
    <xf numFmtId="167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1" fillId="0" borderId="0">
      <alignment vertical="top" wrapText="1"/>
    </xf>
    <xf numFmtId="0" fontId="11" fillId="0" borderId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11" fillId="0" borderId="0" applyFont="0" applyFill="0" applyBorder="0" applyAlignment="0" applyProtection="0"/>
    <xf numFmtId="169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7" applyNumberFormat="0" applyAlignment="0" applyProtection="0"/>
    <xf numFmtId="0" fontId="19" fillId="8" borderId="8" applyNumberFormat="0" applyAlignment="0" applyProtection="0"/>
    <xf numFmtId="0" fontId="20" fillId="8" borderId="7" applyNumberFormat="0" applyAlignment="0" applyProtection="0"/>
    <xf numFmtId="0" fontId="21" fillId="0" borderId="9" applyNumberFormat="0" applyFill="0" applyAlignment="0" applyProtection="0"/>
    <xf numFmtId="0" fontId="22" fillId="9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26" fillId="34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2" fillId="0" borderId="0"/>
    <xf numFmtId="0" fontId="33" fillId="0" borderId="0"/>
    <xf numFmtId="169" fontId="33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2" fillId="0" borderId="0"/>
    <xf numFmtId="0" fontId="12" fillId="10" borderId="11" applyNumberFormat="0" applyFont="0" applyAlignment="0" applyProtection="0"/>
    <xf numFmtId="0" fontId="33" fillId="0" borderId="0"/>
    <xf numFmtId="169" fontId="33" fillId="0" borderId="0" applyFont="0" applyFill="0" applyBorder="0" applyAlignment="0" applyProtection="0"/>
    <xf numFmtId="0" fontId="12" fillId="0" borderId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10" borderId="11" applyNumberFormat="0" applyFont="0" applyAlignment="0" applyProtection="0"/>
    <xf numFmtId="16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9" fillId="0" borderId="0">
      <alignment vertical="top" wrapText="1"/>
    </xf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9" fillId="0" borderId="0">
      <alignment vertical="top" wrapText="1"/>
    </xf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9" fillId="0" borderId="0">
      <alignment vertical="top" wrapText="1"/>
    </xf>
    <xf numFmtId="168" fontId="12" fillId="0" borderId="0" applyFont="0" applyFill="0" applyBorder="0" applyAlignment="0" applyProtection="0"/>
    <xf numFmtId="168" fontId="41" fillId="0" borderId="0" applyFont="0" applyFill="0" applyBorder="0" applyProtection="0"/>
    <xf numFmtId="170" fontId="11" fillId="0" borderId="0" applyFont="0" applyFill="0" applyBorder="0" applyProtection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1" fillId="0" borderId="0" applyFont="0" applyFill="0" applyBorder="0" applyProtection="0"/>
    <xf numFmtId="170" fontId="41" fillId="0" borderId="0" applyFont="0" applyFill="0" applyBorder="0" applyProtection="0"/>
    <xf numFmtId="168" fontId="5" fillId="0" borderId="0" applyFont="0" applyFill="0" applyBorder="0" applyAlignment="0" applyProtection="0"/>
    <xf numFmtId="0" fontId="5" fillId="0" borderId="0">
      <alignment vertical="top" wrapText="1"/>
    </xf>
    <xf numFmtId="170" fontId="5" fillId="0" borderId="0" applyFont="0" applyFill="0" applyBorder="0" applyAlignment="0" applyProtection="0"/>
    <xf numFmtId="169" fontId="11" fillId="0" borderId="0" applyFont="0" applyFill="0" applyBorder="0" applyProtection="0"/>
    <xf numFmtId="169" fontId="11" fillId="0" borderId="0" applyFont="0" applyFill="0" applyBorder="0" applyProtection="0"/>
    <xf numFmtId="170" fontId="41" fillId="0" borderId="0" applyFont="0" applyFill="0" applyBorder="0" applyProtection="0"/>
    <xf numFmtId="169" fontId="41" fillId="0" borderId="0" applyFont="0" applyFill="0" applyBorder="0" applyProtection="0"/>
    <xf numFmtId="169" fontId="11" fillId="0" borderId="0" applyFont="0" applyFill="0" applyBorder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11" fillId="0" borderId="0" applyFont="0" applyFill="0" applyBorder="0" applyProtection="0"/>
    <xf numFmtId="167" fontId="11" fillId="0" borderId="0" applyFont="0" applyFill="0" applyBorder="0" applyProtection="0"/>
    <xf numFmtId="169" fontId="11" fillId="0" borderId="0" applyFont="0" applyFill="0" applyBorder="0" applyProtection="0"/>
    <xf numFmtId="169" fontId="5" fillId="0" borderId="0" applyFont="0" applyFill="0" applyBorder="0" applyAlignment="0" applyProtection="0"/>
    <xf numFmtId="167" fontId="41" fillId="0" borderId="0" applyFont="0" applyFill="0" applyBorder="0" applyProtection="0"/>
    <xf numFmtId="168" fontId="11" fillId="0" borderId="0" applyFont="0" applyFill="0" applyBorder="0" applyProtection="0"/>
    <xf numFmtId="0" fontId="1" fillId="0" borderId="0" applyNumberFormat="0" applyFill="0" applyBorder="0" applyAlignment="0" applyProtection="0"/>
    <xf numFmtId="170" fontId="41" fillId="0" borderId="0" applyFont="0" applyFill="0" applyBorder="0" applyProtection="0"/>
    <xf numFmtId="169" fontId="41" fillId="0" borderId="0" applyFont="0" applyFill="0" applyBorder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0" fontId="11" fillId="0" borderId="0" applyFont="0" applyFill="0" applyBorder="0" applyProtection="0"/>
    <xf numFmtId="168" fontId="11" fillId="0" borderId="0" applyFont="0" applyFill="0" applyBorder="0" applyProtection="0"/>
    <xf numFmtId="167" fontId="41" fillId="0" borderId="0" applyFont="0" applyFill="0" applyBorder="0" applyProtection="0"/>
    <xf numFmtId="0" fontId="9" fillId="0" borderId="0">
      <alignment vertical="top" wrapText="1"/>
    </xf>
    <xf numFmtId="169" fontId="41" fillId="0" borderId="0" applyFont="0" applyFill="0" applyBorder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11" fillId="0" borderId="0" applyFont="0" applyFill="0" applyBorder="0" applyProtection="0"/>
    <xf numFmtId="9" fontId="41" fillId="0" borderId="0" applyFont="0" applyFill="0" applyBorder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11" fillId="0" borderId="0" applyFont="0" applyFill="0" applyBorder="0" applyProtection="0"/>
    <xf numFmtId="0" fontId="41" fillId="0" borderId="0">
      <alignment vertical="top" wrapText="1"/>
    </xf>
    <xf numFmtId="0" fontId="11" fillId="0" borderId="0">
      <alignment vertical="top" wrapText="1"/>
    </xf>
    <xf numFmtId="9" fontId="11" fillId="0" borderId="0" applyFont="0" applyFill="0" applyBorder="0" applyProtection="0"/>
    <xf numFmtId="169" fontId="41" fillId="0" borderId="0" applyFont="0" applyFill="0" applyBorder="0" applyProtection="0"/>
    <xf numFmtId="170" fontId="11" fillId="0" borderId="0" applyFont="0" applyFill="0" applyBorder="0" applyProtection="0"/>
    <xf numFmtId="169" fontId="5" fillId="0" borderId="0" applyFont="0" applyFill="0" applyBorder="0" applyAlignment="0" applyProtection="0"/>
    <xf numFmtId="167" fontId="41" fillId="0" borderId="0" applyFont="0" applyFill="0" applyBorder="0" applyProtection="0"/>
    <xf numFmtId="0" fontId="11" fillId="0" borderId="0">
      <alignment vertical="top" wrapText="1"/>
    </xf>
    <xf numFmtId="0" fontId="11" fillId="0" borderId="0"/>
    <xf numFmtId="169" fontId="11" fillId="0" borderId="0" applyFont="0" applyFill="0" applyBorder="0" applyProtection="0"/>
    <xf numFmtId="0" fontId="40" fillId="0" borderId="0" applyNumberFormat="0" applyFill="0" applyBorder="0" applyProtection="0"/>
    <xf numFmtId="0" fontId="9" fillId="0" borderId="0">
      <alignment vertical="top" wrapText="1"/>
    </xf>
    <xf numFmtId="9" fontId="11" fillId="0" borderId="0" applyFont="0" applyFill="0" applyBorder="0" applyProtection="0"/>
    <xf numFmtId="167" fontId="41" fillId="0" borderId="0" applyFont="0" applyFill="0" applyBorder="0" applyProtection="0"/>
    <xf numFmtId="168" fontId="41" fillId="0" borderId="0" applyFont="0" applyFill="0" applyBorder="0" applyProtection="0"/>
    <xf numFmtId="169" fontId="41" fillId="0" borderId="0" applyFont="0" applyFill="0" applyBorder="0" applyProtection="0"/>
    <xf numFmtId="9" fontId="41" fillId="0" borderId="0" applyFont="0" applyFill="0" applyBorder="0" applyProtection="0"/>
    <xf numFmtId="170" fontId="5" fillId="0" borderId="0" applyFont="0" applyFill="0" applyBorder="0" applyAlignment="0" applyProtection="0"/>
    <xf numFmtId="169" fontId="11" fillId="0" borderId="0" applyFont="0" applyFill="0" applyBorder="0" applyProtection="0"/>
    <xf numFmtId="169" fontId="41" fillId="0" borderId="0" applyFont="0" applyFill="0" applyBorder="0" applyProtection="0"/>
    <xf numFmtId="17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41" fillId="0" borderId="0" applyFont="0" applyFill="0" applyBorder="0" applyProtection="0"/>
    <xf numFmtId="9" fontId="41" fillId="0" borderId="0" applyFont="0" applyFill="0" applyBorder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1" fillId="0" borderId="0" applyFont="0" applyFill="0" applyBorder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41" fillId="0" borderId="0" applyFont="0" applyFill="0" applyBorder="0" applyProtection="0"/>
    <xf numFmtId="169" fontId="11" fillId="0" borderId="0" applyFont="0" applyFill="0" applyBorder="0" applyProtection="0"/>
    <xf numFmtId="169" fontId="41" fillId="0" borderId="0" applyFont="0" applyFill="0" applyBorder="0" applyProtection="0"/>
    <xf numFmtId="168" fontId="5" fillId="0" borderId="0" applyFont="0" applyFill="0" applyBorder="0" applyAlignment="0" applyProtection="0"/>
    <xf numFmtId="9" fontId="11" fillId="0" borderId="0" applyFont="0" applyFill="0" applyBorder="0" applyProtection="0"/>
    <xf numFmtId="0" fontId="12" fillId="0" borderId="0"/>
    <xf numFmtId="168" fontId="5" fillId="0" borderId="0" applyFont="0" applyFill="0" applyBorder="0" applyAlignment="0" applyProtection="0"/>
    <xf numFmtId="9" fontId="11" fillId="0" borderId="0" applyFont="0" applyFill="0" applyBorder="0" applyProtection="0"/>
    <xf numFmtId="169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1" fillId="0" borderId="0" applyFont="0" applyFill="0" applyBorder="0" applyProtection="0"/>
    <xf numFmtId="0" fontId="2" fillId="0" borderId="1" applyNumberFormat="0" applyFill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1" fillId="0" borderId="0" applyFont="0" applyFill="0" applyBorder="0" applyProtection="0"/>
    <xf numFmtId="0" fontId="2" fillId="0" borderId="1" applyNumberFormat="0" applyFill="0" applyProtection="0"/>
    <xf numFmtId="167" fontId="11" fillId="0" borderId="0" applyFont="0" applyFill="0" applyBorder="0" applyProtection="0"/>
    <xf numFmtId="0" fontId="41" fillId="0" borderId="0">
      <alignment vertical="top" wrapText="1"/>
    </xf>
    <xf numFmtId="0" fontId="27" fillId="0" borderId="0"/>
    <xf numFmtId="0" fontId="27" fillId="0" borderId="0"/>
    <xf numFmtId="0" fontId="43" fillId="0" borderId="0">
      <alignment vertical="top" wrapText="1"/>
    </xf>
    <xf numFmtId="49" fontId="31" fillId="0" borderId="17">
      <alignment horizontal="center" vertical="top" shrinkToFit="1"/>
    </xf>
    <xf numFmtId="49" fontId="31" fillId="0" borderId="17">
      <alignment horizontal="center" vertical="top" wrapText="1"/>
    </xf>
    <xf numFmtId="49" fontId="34" fillId="0" borderId="16" applyNumberFormat="0">
      <alignment horizontal="center" vertical="center" wrapText="1"/>
    </xf>
    <xf numFmtId="0" fontId="37" fillId="0" borderId="16">
      <alignment horizontal="center" vertical="center" wrapText="1"/>
    </xf>
    <xf numFmtId="0" fontId="37" fillId="0" borderId="16">
      <alignment horizontal="left" vertical="center" wrapText="1"/>
    </xf>
    <xf numFmtId="0" fontId="37" fillId="0" borderId="16">
      <alignment horizontal="center" vertical="center" wrapText="1"/>
    </xf>
    <xf numFmtId="4" fontId="37" fillId="0" borderId="16">
      <alignment horizontal="right" vertical="center" wrapText="1"/>
    </xf>
    <xf numFmtId="0" fontId="37" fillId="0" borderId="18">
      <alignment horizontal="center" vertical="center" wrapText="1"/>
    </xf>
    <xf numFmtId="0" fontId="37" fillId="0" borderId="18">
      <alignment horizontal="center" vertical="center" wrapText="1"/>
    </xf>
    <xf numFmtId="0" fontId="37" fillId="0" borderId="18">
      <alignment horizontal="left" vertical="center" wrapText="1"/>
    </xf>
    <xf numFmtId="0" fontId="37" fillId="0" borderId="18">
      <alignment horizontal="left" vertical="center" wrapText="1"/>
    </xf>
    <xf numFmtId="0" fontId="37" fillId="0" borderId="18">
      <alignment horizontal="center" vertical="center" wrapText="1"/>
    </xf>
    <xf numFmtId="0" fontId="37" fillId="0" borderId="18">
      <alignment horizontal="center" vertical="center" wrapText="1"/>
    </xf>
    <xf numFmtId="4" fontId="37" fillId="0" borderId="18">
      <alignment horizontal="right" vertical="center" wrapText="1"/>
    </xf>
    <xf numFmtId="4" fontId="37" fillId="0" borderId="18">
      <alignment horizontal="right" vertical="center" wrapText="1"/>
    </xf>
    <xf numFmtId="49" fontId="34" fillId="0" borderId="18" applyNumberFormat="0">
      <alignment horizontal="center" vertical="center" wrapText="1"/>
    </xf>
    <xf numFmtId="49" fontId="34" fillId="0" borderId="18" applyNumberFormat="0">
      <alignment horizontal="center" vertical="center" wrapText="1"/>
    </xf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5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16" fillId="59" borderId="0" applyNumberFormat="0" applyBorder="0" applyAlignment="0" applyProtection="0"/>
    <xf numFmtId="0" fontId="20" fillId="60" borderId="7" applyNumberFormat="0" applyAlignment="0" applyProtection="0"/>
    <xf numFmtId="0" fontId="22" fillId="61" borderId="10" applyNumberFormat="0" applyAlignment="0" applyProtection="0"/>
    <xf numFmtId="0" fontId="15" fillId="62" borderId="0" applyNumberFormat="0" applyBorder="0" applyAlignment="0" applyProtection="0"/>
    <xf numFmtId="0" fontId="18" fillId="63" borderId="7" applyNumberFormat="0" applyAlignment="0" applyProtection="0"/>
    <xf numFmtId="0" fontId="17" fillId="64" borderId="0" applyNumberFormat="0" applyBorder="0" applyAlignment="0" applyProtection="0"/>
    <xf numFmtId="0" fontId="19" fillId="60" borderId="8" applyNumberFormat="0" applyAlignment="0" applyProtection="0"/>
    <xf numFmtId="0" fontId="12" fillId="67" borderId="0" applyNumberFormat="0" applyBorder="0" applyAlignment="0" applyProtection="0"/>
    <xf numFmtId="0" fontId="26" fillId="68" borderId="0" applyNumberFormat="0" applyBorder="0" applyAlignment="0" applyProtection="0"/>
    <xf numFmtId="0" fontId="12" fillId="66" borderId="0" applyNumberFormat="0" applyBorder="0" applyAlignment="0" applyProtection="0"/>
    <xf numFmtId="0" fontId="12" fillId="65" borderId="0" applyNumberFormat="0" applyBorder="0" applyAlignment="0" applyProtection="0"/>
    <xf numFmtId="0" fontId="45" fillId="0" borderId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2" fillId="0" borderId="1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" fontId="49" fillId="0" borderId="17">
      <alignment horizontal="center" vertical="top" shrinkToFit="1"/>
    </xf>
    <xf numFmtId="172" fontId="5" fillId="0" borderId="3">
      <alignment horizontal="right" vertical="top" shrinkToFit="1"/>
    </xf>
    <xf numFmtId="0" fontId="50" fillId="0" borderId="17">
      <alignment vertical="top" wrapText="1"/>
    </xf>
    <xf numFmtId="4" fontId="50" fillId="69" borderId="17">
      <alignment horizontal="right" vertical="top" shrinkToFit="1"/>
    </xf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75" borderId="0" applyNumberFormat="0" applyBorder="0" applyAlignment="0" applyProtection="0"/>
    <xf numFmtId="0" fontId="52" fillId="76" borderId="21" applyNumberFormat="0" applyAlignment="0" applyProtection="0"/>
    <xf numFmtId="0" fontId="53" fillId="77" borderId="22" applyNumberFormat="0" applyAlignment="0" applyProtection="0"/>
    <xf numFmtId="0" fontId="54" fillId="77" borderId="21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46" fillId="0" borderId="20" applyNumberFormat="0" applyFill="0" applyAlignment="0" applyProtection="0"/>
    <xf numFmtId="0" fontId="56" fillId="0" borderId="23" applyNumberFormat="0" applyFill="0" applyAlignment="0" applyProtection="0"/>
    <xf numFmtId="0" fontId="57" fillId="0" borderId="24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25" applyNumberFormat="0" applyFill="0" applyAlignment="0" applyProtection="0"/>
    <xf numFmtId="0" fontId="59" fillId="78" borderId="26" applyNumberFormat="0" applyAlignment="0" applyProtection="0"/>
    <xf numFmtId="0" fontId="48" fillId="0" borderId="0" applyNumberFormat="0" applyFill="0" applyBorder="0" applyAlignment="0" applyProtection="0"/>
    <xf numFmtId="0" fontId="60" fillId="79" borderId="0" applyNumberFormat="0" applyBorder="0" applyAlignment="0" applyProtection="0"/>
    <xf numFmtId="0" fontId="45" fillId="0" borderId="0"/>
    <xf numFmtId="0" fontId="55" fillId="0" borderId="0"/>
    <xf numFmtId="0" fontId="11" fillId="0" borderId="0"/>
    <xf numFmtId="0" fontId="5" fillId="0" borderId="0">
      <alignment vertical="top" wrapText="1"/>
    </xf>
    <xf numFmtId="0" fontId="31" fillId="0" borderId="0">
      <alignment vertical="top" wrapText="1"/>
    </xf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1" fillId="80" borderId="0" applyNumberFormat="0" applyBorder="0" applyAlignment="0" applyProtection="0"/>
    <xf numFmtId="0" fontId="62" fillId="0" borderId="0" applyNumberFormat="0" applyFill="0" applyBorder="0" applyAlignment="0" applyProtection="0"/>
    <xf numFmtId="0" fontId="45" fillId="81" borderId="27" applyNumberFormat="0" applyFont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3" fillId="0" borderId="28" applyNumberFormat="0" applyFill="0" applyAlignment="0" applyProtection="0"/>
    <xf numFmtId="0" fontId="64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82" borderId="0" applyNumberFormat="0" applyBorder="0" applyAlignment="0" applyProtection="0"/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9" fillId="0" borderId="0">
      <alignment vertical="top" wrapText="1"/>
    </xf>
    <xf numFmtId="0" fontId="30" fillId="83" borderId="0" applyNumberFormat="0" applyBorder="0" applyAlignment="0" applyProtection="0"/>
    <xf numFmtId="0" fontId="30" fillId="80" borderId="0" applyNumberFormat="0" applyBorder="0" applyAlignment="0" applyProtection="0"/>
    <xf numFmtId="0" fontId="30" fillId="82" borderId="0" applyNumberFormat="0" applyBorder="0" applyAlignment="0" applyProtection="0"/>
    <xf numFmtId="0" fontId="30" fillId="84" borderId="0" applyNumberFormat="0" applyBorder="0" applyAlignment="0" applyProtection="0"/>
    <xf numFmtId="0" fontId="30" fillId="69" borderId="0" applyNumberFormat="0" applyBorder="0" applyAlignment="0" applyProtection="0"/>
    <xf numFmtId="0" fontId="30" fillId="76" borderId="0" applyNumberFormat="0" applyBorder="0" applyAlignment="0" applyProtection="0"/>
    <xf numFmtId="0" fontId="30" fillId="85" borderId="0" applyNumberFormat="0" applyBorder="0" applyAlignment="0" applyProtection="0"/>
    <xf numFmtId="0" fontId="30" fillId="86" borderId="0" applyNumberFormat="0" applyBorder="0" applyAlignment="0" applyProtection="0"/>
    <xf numFmtId="0" fontId="30" fillId="87" borderId="0" applyNumberFormat="0" applyBorder="0" applyAlignment="0" applyProtection="0"/>
    <xf numFmtId="0" fontId="30" fillId="84" borderId="0" applyNumberFormat="0" applyBorder="0" applyAlignment="0" applyProtection="0"/>
    <xf numFmtId="0" fontId="30" fillId="85" borderId="0" applyNumberFormat="0" applyBorder="0" applyAlignment="0" applyProtection="0"/>
    <xf numFmtId="0" fontId="30" fillId="88" borderId="0" applyNumberFormat="0" applyBorder="0" applyAlignment="0" applyProtection="0"/>
    <xf numFmtId="0" fontId="51" fillId="89" borderId="0" applyNumberFormat="0" applyBorder="0" applyAlignment="0" applyProtection="0"/>
    <xf numFmtId="0" fontId="51" fillId="86" borderId="0" applyNumberFormat="0" applyBorder="0" applyAlignment="0" applyProtection="0"/>
    <xf numFmtId="0" fontId="51" fillId="87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90" borderId="0" applyNumberFormat="0" applyBorder="0" applyAlignment="0" applyProtection="0"/>
    <xf numFmtId="4" fontId="67" fillId="91" borderId="3">
      <alignment horizontal="right" vertical="top" shrinkToFit="1"/>
    </xf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" fillId="0" borderId="0" applyNumberForma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8" fillId="0" borderId="0">
      <alignment vertical="top" wrapText="1"/>
    </xf>
  </cellStyleXfs>
  <cellXfs count="86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3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Alignment="1">
      <alignment vertical="center" wrapText="1"/>
    </xf>
    <xf numFmtId="0" fontId="4" fillId="0" borderId="3" xfId="2" applyNumberFormat="1" applyFont="1" applyFill="1" applyBorder="1" applyAlignment="1">
      <alignment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0" fontId="3" fillId="0" borderId="3" xfId="2" applyNumberFormat="1" applyFont="1" applyFill="1" applyBorder="1" applyAlignment="1">
      <alignment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10" fontId="6" fillId="0" borderId="0" xfId="4" applyNumberFormat="1" applyFont="1" applyFill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14" xfId="2" applyNumberFormat="1" applyFont="1" applyFill="1" applyBorder="1" applyAlignment="1">
      <alignment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4" fillId="0" borderId="15" xfId="3" applyNumberFormat="1" applyFont="1" applyFill="1" applyBorder="1" applyAlignment="1">
      <alignment horizontal="right" vertical="center" wrapText="1"/>
    </xf>
    <xf numFmtId="4" fontId="4" fillId="0" borderId="3" xfId="3" applyNumberFormat="1" applyFont="1" applyFill="1" applyBorder="1" applyAlignment="1">
      <alignment horizontal="right" vertical="center" wrapText="1"/>
    </xf>
    <xf numFmtId="4" fontId="4" fillId="0" borderId="4" xfId="3" applyNumberFormat="1" applyFont="1" applyFill="1" applyBorder="1" applyAlignment="1">
      <alignment horizontal="right" vertical="center" wrapText="1"/>
    </xf>
    <xf numFmtId="4" fontId="4" fillId="0" borderId="14" xfId="3" applyNumberFormat="1" applyFont="1" applyFill="1" applyBorder="1" applyAlignment="1">
      <alignment horizontal="right"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9" fontId="6" fillId="0" borderId="0" xfId="4" applyFont="1" applyFill="1" applyAlignment="1">
      <alignment vertical="center" wrapText="1"/>
    </xf>
    <xf numFmtId="0" fontId="44" fillId="0" borderId="0" xfId="7" applyFont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3" fillId="0" borderId="18" xfId="3" applyNumberFormat="1" applyFont="1" applyFill="1" applyBorder="1" applyAlignment="1">
      <alignment horizontal="center" vertical="center" wrapText="1"/>
    </xf>
    <xf numFmtId="4" fontId="4" fillId="0" borderId="18" xfId="1" applyNumberFormat="1" applyFont="1" applyFill="1" applyBorder="1" applyAlignment="1">
      <alignment horizontal="right" vertical="center" wrapText="1"/>
    </xf>
    <xf numFmtId="4" fontId="3" fillId="0" borderId="18" xfId="1" applyNumberFormat="1" applyFont="1" applyFill="1" applyBorder="1" applyAlignment="1">
      <alignment horizontal="right" vertical="center" wrapText="1"/>
    </xf>
    <xf numFmtId="4" fontId="4" fillId="0" borderId="18" xfId="0" applyNumberFormat="1" applyFont="1" applyBorder="1" applyAlignment="1">
      <alignment horizontal="right" vertical="center" wrapText="1"/>
    </xf>
    <xf numFmtId="0" fontId="6" fillId="2" borderId="0" xfId="7" applyFont="1" applyFill="1" applyAlignment="1">
      <alignment vertical="center" wrapText="1"/>
    </xf>
    <xf numFmtId="0" fontId="8" fillId="0" borderId="29" xfId="19" applyNumberFormat="1" applyFont="1" applyFill="1" applyBorder="1" applyAlignment="1">
      <alignment vertical="center" wrapText="1"/>
    </xf>
    <xf numFmtId="4" fontId="8" fillId="0" borderId="29" xfId="22" applyNumberFormat="1" applyFont="1" applyFill="1" applyBorder="1" applyAlignment="1">
      <alignment horizontal="right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4" fillId="0" borderId="0" xfId="5" applyNumberFormat="1" applyFont="1" applyFill="1" applyAlignment="1">
      <alignment horizontal="right" vertical="center" wrapText="1"/>
    </xf>
    <xf numFmtId="4" fontId="3" fillId="0" borderId="19" xfId="1" applyNumberFormat="1" applyFont="1" applyFill="1" applyBorder="1" applyAlignment="1">
      <alignment horizontal="right" vertical="center" wrapText="1"/>
    </xf>
    <xf numFmtId="4" fontId="4" fillId="0" borderId="18" xfId="3" applyNumberFormat="1" applyFont="1" applyFill="1" applyBorder="1" applyAlignment="1">
      <alignment horizontal="right" vertical="center" wrapText="1"/>
    </xf>
    <xf numFmtId="4" fontId="4" fillId="0" borderId="3" xfId="2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4" fillId="0" borderId="18" xfId="1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18" xfId="1" applyNumberFormat="1" applyFont="1" applyFill="1" applyBorder="1" applyAlignment="1">
      <alignment horizontal="center" vertical="center" wrapText="1"/>
    </xf>
    <xf numFmtId="4" fontId="7" fillId="0" borderId="3" xfId="1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2" fillId="0" borderId="29" xfId="235" applyNumberFormat="1" applyFont="1" applyBorder="1" applyAlignment="1">
      <alignment horizontal="right" vertical="center" wrapText="1"/>
    </xf>
    <xf numFmtId="4" fontId="8" fillId="35" borderId="29" xfId="0" applyNumberFormat="1" applyFont="1" applyFill="1" applyBorder="1" applyAlignment="1">
      <alignment wrapText="1"/>
    </xf>
    <xf numFmtId="4" fontId="3" fillId="2" borderId="3" xfId="1" applyNumberFormat="1" applyFont="1" applyFill="1" applyBorder="1" applyAlignment="1">
      <alignment horizontal="center" vertical="center" wrapText="1"/>
    </xf>
    <xf numFmtId="0" fontId="3" fillId="0" borderId="29" xfId="3" applyNumberFormat="1" applyFont="1" applyFill="1" applyBorder="1" applyAlignment="1">
      <alignment horizontal="center" vertical="center" wrapText="1"/>
    </xf>
    <xf numFmtId="0" fontId="4" fillId="0" borderId="29" xfId="2" applyNumberFormat="1" applyFont="1" applyFill="1" applyBorder="1" applyAlignment="1">
      <alignment vertical="center" wrapText="1"/>
    </xf>
    <xf numFmtId="4" fontId="4" fillId="0" borderId="29" xfId="1" applyNumberFormat="1" applyFont="1" applyFill="1" applyBorder="1" applyAlignment="1">
      <alignment horizontal="right" vertical="center" wrapText="1"/>
    </xf>
    <xf numFmtId="4" fontId="8" fillId="0" borderId="29" xfId="1" applyNumberFormat="1" applyFont="1" applyFill="1" applyBorder="1" applyAlignment="1">
      <alignment horizontal="right" vertical="center" wrapText="1"/>
    </xf>
    <xf numFmtId="0" fontId="3" fillId="0" borderId="29" xfId="2" applyNumberFormat="1" applyFont="1" applyFill="1" applyBorder="1" applyAlignment="1">
      <alignment vertical="center" wrapText="1"/>
    </xf>
    <xf numFmtId="4" fontId="3" fillId="0" borderId="29" xfId="1" applyNumberFormat="1" applyFont="1" applyFill="1" applyBorder="1" applyAlignment="1">
      <alignment horizontal="right" vertical="center" wrapText="1"/>
    </xf>
    <xf numFmtId="4" fontId="4" fillId="0" borderId="29" xfId="1" applyNumberFormat="1" applyFont="1" applyFill="1" applyBorder="1" applyAlignment="1">
      <alignment horizontal="center" vertical="center" wrapText="1"/>
    </xf>
    <xf numFmtId="4" fontId="4" fillId="0" borderId="29" xfId="2" applyNumberFormat="1" applyFont="1" applyFill="1" applyBorder="1" applyAlignment="1">
      <alignment horizontal="center" vertical="center" wrapText="1"/>
    </xf>
    <xf numFmtId="4" fontId="3" fillId="0" borderId="29" xfId="1" applyNumberFormat="1" applyFont="1" applyFill="1" applyBorder="1" applyAlignment="1">
      <alignment horizontal="center" vertical="center" wrapText="1"/>
    </xf>
    <xf numFmtId="4" fontId="4" fillId="0" borderId="29" xfId="167" applyNumberFormat="1" applyFont="1" applyFill="1" applyBorder="1" applyAlignment="1">
      <alignment horizontal="center" vertical="center" wrapText="1"/>
    </xf>
    <xf numFmtId="0" fontId="8" fillId="0" borderId="29" xfId="2" applyNumberFormat="1" applyFont="1" applyFill="1" applyBorder="1" applyAlignment="1">
      <alignment vertical="center" wrapText="1"/>
    </xf>
    <xf numFmtId="4" fontId="8" fillId="0" borderId="29" xfId="2" applyNumberFormat="1" applyFont="1" applyFill="1" applyBorder="1" applyAlignment="1">
      <alignment horizontal="center" vertical="center" wrapText="1"/>
    </xf>
    <xf numFmtId="0" fontId="4" fillId="0" borderId="0" xfId="5" applyNumberFormat="1" applyFont="1" applyFill="1" applyBorder="1" applyAlignment="1">
      <alignment horizontal="right" vertical="center" wrapText="1"/>
    </xf>
    <xf numFmtId="0" fontId="4" fillId="2" borderId="29" xfId="2" applyNumberFormat="1" applyFont="1" applyFill="1" applyBorder="1" applyAlignment="1">
      <alignment vertical="center" wrapText="1"/>
    </xf>
    <xf numFmtId="4" fontId="8" fillId="0" borderId="29" xfId="1" applyNumberFormat="1" applyFont="1" applyFill="1" applyBorder="1" applyAlignment="1">
      <alignment horizontal="center" vertical="center" wrapText="1"/>
    </xf>
    <xf numFmtId="4" fontId="39" fillId="0" borderId="29" xfId="91" applyNumberFormat="1" applyFont="1" applyFill="1" applyBorder="1" applyAlignment="1">
      <alignment horizontal="center" vertical="center" wrapText="1"/>
    </xf>
    <xf numFmtId="4" fontId="39" fillId="0" borderId="29" xfId="91" applyNumberFormat="1" applyFont="1" applyFill="1" applyBorder="1" applyAlignment="1">
      <alignment vertical="top" wrapText="1"/>
    </xf>
    <xf numFmtId="4" fontId="28" fillId="0" borderId="29" xfId="1" applyNumberFormat="1" applyFont="1" applyFill="1" applyBorder="1" applyAlignment="1">
      <alignment horizontal="right" vertical="center" wrapText="1"/>
    </xf>
    <xf numFmtId="0" fontId="27" fillId="0" borderId="29" xfId="198" applyNumberFormat="1" applyFont="1" applyBorder="1" applyAlignment="1">
      <alignment vertical="center" wrapText="1"/>
    </xf>
    <xf numFmtId="0" fontId="42" fillId="0" borderId="29" xfId="218" applyNumberFormat="1" applyFont="1" applyBorder="1" applyAlignment="1">
      <alignment vertical="center" wrapText="1"/>
    </xf>
    <xf numFmtId="0" fontId="10" fillId="0" borderId="17" xfId="32" applyNumberFormat="1" applyFont="1" applyFill="1" applyBorder="1" applyAlignment="1">
      <alignment horizontal="center" vertical="center" wrapText="1"/>
    </xf>
    <xf numFmtId="0" fontId="10" fillId="0" borderId="30" xfId="32" applyNumberFormat="1" applyFont="1" applyFill="1" applyBorder="1" applyAlignment="1">
      <alignment horizontal="center" vertical="center" wrapText="1"/>
    </xf>
    <xf numFmtId="0" fontId="10" fillId="0" borderId="18" xfId="32" applyNumberFormat="1" applyFont="1" applyFill="1" applyBorder="1" applyAlignment="1">
      <alignment horizontal="center" vertical="center" wrapText="1"/>
    </xf>
    <xf numFmtId="4" fontId="7" fillId="0" borderId="4" xfId="1" applyNumberFormat="1" applyFont="1" applyFill="1" applyBorder="1" applyAlignment="1">
      <alignment horizontal="center" vertical="center" wrapText="1"/>
    </xf>
    <xf numFmtId="4" fontId="7" fillId="0" borderId="18" xfId="1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right" vertical="center" wrapText="1"/>
    </xf>
    <xf numFmtId="0" fontId="3" fillId="0" borderId="0" xfId="7" applyFont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10" fillId="0" borderId="0" xfId="7" applyFont="1" applyAlignment="1">
      <alignment horizontal="center" vertical="center" wrapText="1"/>
    </xf>
    <xf numFmtId="0" fontId="7" fillId="2" borderId="0" xfId="7" applyFont="1" applyFill="1" applyAlignment="1">
      <alignment horizontal="center" vertical="center" wrapText="1"/>
    </xf>
    <xf numFmtId="0" fontId="3" fillId="0" borderId="0" xfId="7" applyNumberFormat="1" applyFont="1" applyAlignment="1">
      <alignment horizontal="center" vertical="center" wrapText="1"/>
    </xf>
    <xf numFmtId="0" fontId="10" fillId="0" borderId="0" xfId="27" applyFont="1" applyAlignment="1">
      <alignment horizontal="center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7" fillId="2" borderId="0" xfId="7" applyNumberFormat="1" applyFont="1" applyFill="1" applyAlignment="1">
      <alignment horizontal="center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408">
    <cellStyle name="1. Заголовок приложения" xfId="120"/>
    <cellStyle name="2. Номер таблицы" xfId="121"/>
    <cellStyle name="20% - Accent1" xfId="57"/>
    <cellStyle name="20% - Accent1 2" xfId="272"/>
    <cellStyle name="20% - Accent2" xfId="61"/>
    <cellStyle name="20% - Accent2 2" xfId="273"/>
    <cellStyle name="20% - Accent2 3" xfId="306"/>
    <cellStyle name="20% - Accent3" xfId="65"/>
    <cellStyle name="20% - Accent3 2" xfId="274"/>
    <cellStyle name="20% - Accent3 3" xfId="305"/>
    <cellStyle name="20% - Accent4" xfId="69"/>
    <cellStyle name="20% - Accent4 2" xfId="275"/>
    <cellStyle name="20% - Accent5" xfId="73"/>
    <cellStyle name="20% - Accent5 2" xfId="276"/>
    <cellStyle name="20% - Accent6" xfId="77"/>
    <cellStyle name="20% - Accent6 2" xfId="277"/>
    <cellStyle name="20% — акцент1" xfId="379"/>
    <cellStyle name="20% - Акцент1 2" xfId="100"/>
    <cellStyle name="20% — акцент2" xfId="380"/>
    <cellStyle name="20% - Акцент2 2" xfId="102"/>
    <cellStyle name="20% — акцент3" xfId="381"/>
    <cellStyle name="20% - Акцент3 2" xfId="104"/>
    <cellStyle name="20% — акцент4" xfId="382"/>
    <cellStyle name="20% - Акцент4 2" xfId="106"/>
    <cellStyle name="20% — акцент5" xfId="383"/>
    <cellStyle name="20% - Акцент5 2" xfId="108"/>
    <cellStyle name="20% — акцент6" xfId="384"/>
    <cellStyle name="20% - Акцент6 2" xfId="110"/>
    <cellStyle name="3. Заголовок таблицы" xfId="122"/>
    <cellStyle name="4. Единица измерения" xfId="123"/>
    <cellStyle name="40% - Accent1" xfId="58"/>
    <cellStyle name="40% - Accent1 2" xfId="278"/>
    <cellStyle name="40% - Accent2" xfId="62"/>
    <cellStyle name="40% - Accent2 2" xfId="279"/>
    <cellStyle name="40% - Accent3" xfId="66"/>
    <cellStyle name="40% - Accent3 2" xfId="280"/>
    <cellStyle name="40% - Accent3 3" xfId="303"/>
    <cellStyle name="40% - Accent4" xfId="70"/>
    <cellStyle name="40% - Accent4 2" xfId="281"/>
    <cellStyle name="40% - Accent5" xfId="74"/>
    <cellStyle name="40% - Accent5 2" xfId="282"/>
    <cellStyle name="40% - Accent6" xfId="78"/>
    <cellStyle name="40% - Accent6 2" xfId="283"/>
    <cellStyle name="40% — акцент1" xfId="385"/>
    <cellStyle name="40% - Акцент1 2" xfId="101"/>
    <cellStyle name="40% — акцент2" xfId="386"/>
    <cellStyle name="40% - Акцент2 2" xfId="103"/>
    <cellStyle name="40% — акцент3" xfId="387"/>
    <cellStyle name="40% - Акцент3 2" xfId="105"/>
    <cellStyle name="40% — акцент4" xfId="388"/>
    <cellStyle name="40% - Акцент4 2" xfId="107"/>
    <cellStyle name="40% — акцент5" xfId="389"/>
    <cellStyle name="40% - Акцент5 2" xfId="109"/>
    <cellStyle name="40% — акцент6" xfId="390"/>
    <cellStyle name="40% - Акцент6 2" xfId="111"/>
    <cellStyle name="5. Заголовки столбцов" xfId="124"/>
    <cellStyle name="5. Заголовки столбцов 2" xfId="258"/>
    <cellStyle name="5. Заголовки столбцов 2 2" xfId="263"/>
    <cellStyle name="5. Заголовки столбцов 3" xfId="262"/>
    <cellStyle name="6. Наименование ППО" xfId="125"/>
    <cellStyle name="6. Наименование ППО 2" xfId="259"/>
    <cellStyle name="6. Наименование ППО 2 2" xfId="265"/>
    <cellStyle name="6. Наименование ППО 3" xfId="264"/>
    <cellStyle name="60% - Accent1" xfId="59"/>
    <cellStyle name="60% - Accent1 2" xfId="284"/>
    <cellStyle name="60% - Accent2" xfId="63"/>
    <cellStyle name="60% - Accent2 2" xfId="285"/>
    <cellStyle name="60% - Accent3" xfId="67"/>
    <cellStyle name="60% - Accent3 2" xfId="286"/>
    <cellStyle name="60% - Accent3 3" xfId="304"/>
    <cellStyle name="60% - Accent4" xfId="71"/>
    <cellStyle name="60% - Accent4 2" xfId="287"/>
    <cellStyle name="60% - Accent5" xfId="75"/>
    <cellStyle name="60% - Accent5 2" xfId="288"/>
    <cellStyle name="60% - Accent6" xfId="79"/>
    <cellStyle name="60% - Accent6 2" xfId="289"/>
    <cellStyle name="60% — акцент1" xfId="391"/>
    <cellStyle name="60% — акцент2" xfId="392"/>
    <cellStyle name="60% — акцент3" xfId="393"/>
    <cellStyle name="60% — акцент4" xfId="394"/>
    <cellStyle name="60% — акцент5" xfId="395"/>
    <cellStyle name="60% — акцент6" xfId="396"/>
    <cellStyle name="7. Код ППО" xfId="126"/>
    <cellStyle name="7. Код ППО 2" xfId="260"/>
    <cellStyle name="7. Код ППО 2 2" xfId="267"/>
    <cellStyle name="7. Код ППО 3" xfId="266"/>
    <cellStyle name="8. Суммы" xfId="127"/>
    <cellStyle name="8. Суммы 2" xfId="261"/>
    <cellStyle name="8. Суммы 2 2" xfId="269"/>
    <cellStyle name="8. Суммы 3" xfId="268"/>
    <cellStyle name="Accent1" xfId="56"/>
    <cellStyle name="Accent1 2" xfId="290"/>
    <cellStyle name="Accent2" xfId="60"/>
    <cellStyle name="Accent2 2" xfId="291"/>
    <cellStyle name="Accent3" xfId="64"/>
    <cellStyle name="Accent3 2" xfId="292"/>
    <cellStyle name="Accent4" xfId="68"/>
    <cellStyle name="Accent4 2" xfId="293"/>
    <cellStyle name="Accent5" xfId="72"/>
    <cellStyle name="Accent5 2" xfId="294"/>
    <cellStyle name="Accent6" xfId="76"/>
    <cellStyle name="Accent6 2" xfId="295"/>
    <cellStyle name="Bad" xfId="46"/>
    <cellStyle name="Bad 2" xfId="296"/>
    <cellStyle name="Calculation" xfId="50"/>
    <cellStyle name="Calculation 2" xfId="297"/>
    <cellStyle name="Check Cell" xfId="52"/>
    <cellStyle name="Check Cell 2" xfId="298"/>
    <cellStyle name="Excel Built-in Normal" xfId="28"/>
    <cellStyle name="Explanatory Text" xfId="54"/>
    <cellStyle name="Good" xfId="45"/>
    <cellStyle name="Good 2" xfId="299"/>
    <cellStyle name="Heading 1" xfId="6"/>
    <cellStyle name="Heading 1 2" xfId="309"/>
    <cellStyle name="Heading 1 3" xfId="310"/>
    <cellStyle name="Heading 1 4" xfId="308"/>
    <cellStyle name="Heading 2" xfId="42"/>
    <cellStyle name="Heading 3" xfId="43"/>
    <cellStyle name="Heading 4" xfId="44"/>
    <cellStyle name="Input" xfId="48"/>
    <cellStyle name="Input 2" xfId="300"/>
    <cellStyle name="Linked Cell" xfId="51"/>
    <cellStyle name="Neutral" xfId="47"/>
    <cellStyle name="Neutral 2" xfId="301"/>
    <cellStyle name="Normal 2" xfId="119"/>
    <cellStyle name="Note" xfId="29"/>
    <cellStyle name="Output" xfId="49"/>
    <cellStyle name="Output 2" xfId="302"/>
    <cellStyle name="Title" xfId="5"/>
    <cellStyle name="Title 2" xfId="312"/>
    <cellStyle name="Title 3" xfId="313"/>
    <cellStyle name="Title 4" xfId="403"/>
    <cellStyle name="Title 5" xfId="311"/>
    <cellStyle name="Title_Приложение 15 _ 2021-2023_2 чтение" xfId="314"/>
    <cellStyle name="Total" xfId="55"/>
    <cellStyle name="Warning Text" xfId="53"/>
    <cellStyle name="xl25" xfId="30"/>
    <cellStyle name="xl25 2" xfId="255"/>
    <cellStyle name="xl25 2 2" xfId="315"/>
    <cellStyle name="xl30" xfId="31"/>
    <cellStyle name="xl30 2" xfId="256"/>
    <cellStyle name="xl31" xfId="316"/>
    <cellStyle name="xl37" xfId="317"/>
    <cellStyle name="xl38" xfId="318"/>
    <cellStyle name="xl64" xfId="397"/>
    <cellStyle name="Акцент1 2" xfId="319"/>
    <cellStyle name="Акцент2 2" xfId="320"/>
    <cellStyle name="Акцент3 2" xfId="321"/>
    <cellStyle name="Акцент4 2" xfId="322"/>
    <cellStyle name="Акцент5 2" xfId="323"/>
    <cellStyle name="Акцент6 2" xfId="324"/>
    <cellStyle name="Ввод  2" xfId="325"/>
    <cellStyle name="Вывод 2" xfId="326"/>
    <cellStyle name="Вычисление 2" xfId="327"/>
    <cellStyle name="Денежный [0]" xfId="3" builtinId="7"/>
    <cellStyle name="Денежный [0] 2" xfId="8"/>
    <cellStyle name="Денежный [0] 2 2" xfId="115"/>
    <cellStyle name="Денежный [0] 2 2 2" xfId="166"/>
    <cellStyle name="Денежный [0] 2 2 3" xfId="329"/>
    <cellStyle name="Денежный [0] 2 3" xfId="137"/>
    <cellStyle name="Денежный [0] 2 4" xfId="250"/>
    <cellStyle name="Денежный [0] 2 5" xfId="210"/>
    <cellStyle name="Денежный [0] 2 6" xfId="328"/>
    <cellStyle name="Денежный [0] 3" xfId="9"/>
    <cellStyle name="Денежный [0] 3 2" xfId="138"/>
    <cellStyle name="Денежный [0] 3 2 2" xfId="225"/>
    <cellStyle name="Денежный [0] 3 3" xfId="168"/>
    <cellStyle name="Денежный [0] 3 4" xfId="193"/>
    <cellStyle name="Денежный [0] 4" xfId="10"/>
    <cellStyle name="Денежный [0] 4 2" xfId="32"/>
    <cellStyle name="Денежный [0] 4 2 2" xfId="190"/>
    <cellStyle name="Денежный [0] 4 3" xfId="181"/>
    <cellStyle name="Денежный [0] 4 4" xfId="217"/>
    <cellStyle name="Денежный [0] 5" xfId="33"/>
    <cellStyle name="Денежный [0] 5 2" xfId="178"/>
    <cellStyle name="Денежный [0] 6" xfId="131"/>
    <cellStyle name="Денежный [0] 6 2" xfId="405"/>
    <cellStyle name="Денежный [0] 7" xfId="230"/>
    <cellStyle name="Денежный [0] 8" xfId="184"/>
    <cellStyle name="Денежный 2" xfId="11"/>
    <cellStyle name="Денежный 2 2" xfId="90"/>
    <cellStyle name="Денежный 2 2 2" xfId="228"/>
    <cellStyle name="Денежный 2 3" xfId="153"/>
    <cellStyle name="Денежный 2 4" xfId="191"/>
    <cellStyle name="Денежный 2 5" xfId="175"/>
    <cellStyle name="Денежный 3" xfId="12"/>
    <cellStyle name="Денежный 3 2" xfId="92"/>
    <cellStyle name="Денежный 3 2 2" xfId="172"/>
    <cellStyle name="Денежный 3 3" xfId="152"/>
    <cellStyle name="Денежный 3 4" xfId="208"/>
    <cellStyle name="Денежный 3 5" xfId="187"/>
    <cellStyle name="Денежный 4" xfId="13"/>
    <cellStyle name="Денежный 4 2" xfId="151"/>
    <cellStyle name="Денежный 4 2 2" xfId="221"/>
    <cellStyle name="Денежный 4 3" xfId="203"/>
    <cellStyle name="Денежный 4 4" xfId="233"/>
    <cellStyle name="Денежный 5" xfId="14"/>
    <cellStyle name="Денежный 5 2" xfId="150"/>
    <cellStyle name="Денежный 5 2 2" xfId="224"/>
    <cellStyle name="Денежный 5 3" xfId="165"/>
    <cellStyle name="Денежный 5 4" xfId="169"/>
    <cellStyle name="Денежный 6" xfId="132"/>
    <cellStyle name="Денежный 6 2" xfId="330"/>
    <cellStyle name="Денежный 7" xfId="331"/>
    <cellStyle name="Денежный 8" xfId="332"/>
    <cellStyle name="Денежный 9" xfId="333"/>
    <cellStyle name="Заголовок 1 2" xfId="244"/>
    <cellStyle name="Заголовок 1 2 2" xfId="334"/>
    <cellStyle name="Заголовок 1 3" xfId="249"/>
    <cellStyle name="Заголовок 2 2" xfId="335"/>
    <cellStyle name="Заголовок 3 2" xfId="336"/>
    <cellStyle name="Заголовок 4 2" xfId="337"/>
    <cellStyle name="Заголовок столбцов" xfId="81"/>
    <cellStyle name="Заголовок столбцов 2" xfId="257"/>
    <cellStyle name="Заголовок столбцов 2 2" xfId="271"/>
    <cellStyle name="Заголовок столбцов 3" xfId="270"/>
    <cellStyle name="Итог 2" xfId="338"/>
    <cellStyle name="Контрольная ячейка 2" xfId="339"/>
    <cellStyle name="Название 2" xfId="186"/>
    <cellStyle name="Название 2 2" xfId="340"/>
    <cellStyle name="Название 3" xfId="214"/>
    <cellStyle name="Нейтральный 2" xfId="341"/>
    <cellStyle name="Обычный" xfId="0" builtinId="0"/>
    <cellStyle name="Обычный 10" xfId="162"/>
    <cellStyle name="Обычный 10 2" xfId="342"/>
    <cellStyle name="Обычный 11" xfId="215"/>
    <cellStyle name="Обычный 12" xfId="253"/>
    <cellStyle name="Обычный 12 2" xfId="398"/>
    <cellStyle name="Обычный 13" xfId="407"/>
    <cellStyle name="Обычный 2" xfId="7"/>
    <cellStyle name="Обычный 2 10" xfId="400"/>
    <cellStyle name="Обычный 2 2" xfId="27"/>
    <cellStyle name="Обычный 2 2 2" xfId="112"/>
    <cellStyle name="Обычный 2 2 2 2" xfId="343"/>
    <cellStyle name="Обычный 2 2 3" xfId="95"/>
    <cellStyle name="Обычный 2 2 4" xfId="171"/>
    <cellStyle name="Обычный 2 2_2021 02 16 восстановление остатков" xfId="344"/>
    <cellStyle name="Обычный 2 3" xfId="84"/>
    <cellStyle name="Обычный 2 3 2" xfId="345"/>
    <cellStyle name="Обычный 2 4" xfId="211"/>
    <cellStyle name="Обычный 2 4 2" xfId="373"/>
    <cellStyle name="Обычный 2 5" xfId="204"/>
    <cellStyle name="Обычный 2 5 2" xfId="374"/>
    <cellStyle name="Обычный 2 6" xfId="252"/>
    <cellStyle name="Обычный 2 6 2" xfId="375"/>
    <cellStyle name="Обычный 2 7" xfId="376"/>
    <cellStyle name="Обычный 2 8" xfId="377"/>
    <cellStyle name="Обычный 2 9" xfId="378"/>
    <cellStyle name="Обычный 2_2019 10 10 Распределение МБТ 2020-2022" xfId="34"/>
    <cellStyle name="Обычный 21" xfId="402"/>
    <cellStyle name="Обычный 3" xfId="15"/>
    <cellStyle name="Обычный 3 2" xfId="99"/>
    <cellStyle name="Обычный 3 2 2" xfId="118"/>
    <cellStyle name="Обычный 3 2 3" xfId="247"/>
    <cellStyle name="Обычный 3 3" xfId="86"/>
    <cellStyle name="Обычный 3 3 2" xfId="346"/>
    <cellStyle name="Обычный 3 4" xfId="205"/>
    <cellStyle name="Обычный 3 4 2" xfId="401"/>
    <cellStyle name="Обычный 3 5" xfId="251"/>
    <cellStyle name="Обычный 3_Перечень ремонтов дорог на 2019_от_05.09.18" xfId="347"/>
    <cellStyle name="Обычный 4" xfId="35"/>
    <cellStyle name="Обычный 4 2" xfId="97"/>
    <cellStyle name="Обычный 4 2 2" xfId="348"/>
    <cellStyle name="Обычный 4 3" xfId="212"/>
    <cellStyle name="Обычный 4 3 2" xfId="399"/>
    <cellStyle name="Обычный 4 4" xfId="194"/>
    <cellStyle name="Обычный 4 5" xfId="238"/>
    <cellStyle name="Обычный 4 6" xfId="254"/>
    <cellStyle name="Обычный 4 7" xfId="307"/>
    <cellStyle name="Обычный 4_Приложение 15 _ 2021-2023_2 чтение_2021 06 03 Распределение 15 прил. (0409) к изм июня по форме" xfId="349"/>
    <cellStyle name="Обычный 5" xfId="80"/>
    <cellStyle name="Обычный 5 2" xfId="128"/>
    <cellStyle name="Обычный 5 2 2" xfId="351"/>
    <cellStyle name="Обычный 5 3" xfId="350"/>
    <cellStyle name="Обычный 6" xfId="87"/>
    <cellStyle name="Обычный 6 2" xfId="129"/>
    <cellStyle name="Обычный 6 3" xfId="352"/>
    <cellStyle name="Обычный 7" xfId="130"/>
    <cellStyle name="Обычный 7 2" xfId="353"/>
    <cellStyle name="Обычный 8" xfId="155"/>
    <cellStyle name="Обычный 8 2" xfId="354"/>
    <cellStyle name="Обычный 9" xfId="140"/>
    <cellStyle name="Обычный 9 2" xfId="355"/>
    <cellStyle name="Плохой 2" xfId="356"/>
    <cellStyle name="Пояснение 2" xfId="357"/>
    <cellStyle name="Примечание 2" xfId="96"/>
    <cellStyle name="Примечание 2 2" xfId="113"/>
    <cellStyle name="Примечание 2 3" xfId="358"/>
    <cellStyle name="Процентный" xfId="4" builtinId="5"/>
    <cellStyle name="Процентный 2" xfId="16"/>
    <cellStyle name="Процентный 2 2" xfId="85"/>
    <cellStyle name="Процентный 2 2 2" xfId="179"/>
    <cellStyle name="Процентный 2 2 3" xfId="360"/>
    <cellStyle name="Процентный 2 3" xfId="93"/>
    <cellStyle name="Процентный 2 4" xfId="149"/>
    <cellStyle name="Процентный 2 5" xfId="216"/>
    <cellStyle name="Процентный 2 6" xfId="220"/>
    <cellStyle name="Процентный 2 7" xfId="359"/>
    <cellStyle name="Процентный 3" xfId="17"/>
    <cellStyle name="Процентный 3 2" xfId="148"/>
    <cellStyle name="Процентный 3 2 2" xfId="231"/>
    <cellStyle name="Процентный 3 3" xfId="237"/>
    <cellStyle name="Процентный 3 4" xfId="199"/>
    <cellStyle name="Процентный 4" xfId="18"/>
    <cellStyle name="Процентный 4 2" xfId="36"/>
    <cellStyle name="Процентный 4 2 2" xfId="189"/>
    <cellStyle name="Процентный 4 3" xfId="240"/>
    <cellStyle name="Процентный 4 4" xfId="227"/>
    <cellStyle name="Процентный 5" xfId="37"/>
    <cellStyle name="Процентный 5 2" xfId="246"/>
    <cellStyle name="Процентный 6" xfId="82"/>
    <cellStyle name="Процентный 6 2" xfId="404"/>
    <cellStyle name="Процентный 7" xfId="117"/>
    <cellStyle name="Процентный 8" xfId="206"/>
    <cellStyle name="Процентный 9" xfId="248"/>
    <cellStyle name="Связанная ячейка 2" xfId="361"/>
    <cellStyle name="Текст предупреждения 2" xfId="362"/>
    <cellStyle name="Финансовый" xfId="1" builtinId="3"/>
    <cellStyle name="Финансовый [0]" xfId="2" builtinId="6"/>
    <cellStyle name="Финансовый [0] 2" xfId="19"/>
    <cellStyle name="Финансовый [0] 2 2" xfId="94"/>
    <cellStyle name="Финансовый [0] 2 2 2" xfId="242"/>
    <cellStyle name="Финансовый [0] 2 3" xfId="135"/>
    <cellStyle name="Финансовый [0] 2 4" xfId="198"/>
    <cellStyle name="Финансовый [0] 2 5" xfId="218"/>
    <cellStyle name="Финансовый [0] 2 6" xfId="363"/>
    <cellStyle name="Финансовый [0] 3" xfId="20"/>
    <cellStyle name="Финансовый [0] 3 2" xfId="146"/>
    <cellStyle name="Финансовый [0] 3 2 2" xfId="236"/>
    <cellStyle name="Финансовый [0] 3 3" xfId="185"/>
    <cellStyle name="Финансовый [0] 3 4" xfId="164"/>
    <cellStyle name="Финансовый [0] 4" xfId="21"/>
    <cellStyle name="Финансовый [0] 4 2" xfId="38"/>
    <cellStyle name="Финансовый [0] 4 2 2" xfId="239"/>
    <cellStyle name="Финансовый [0] 4 3" xfId="192"/>
    <cellStyle name="Финансовый [0] 4 4" xfId="226"/>
    <cellStyle name="Финансовый [0] 5" xfId="39"/>
    <cellStyle name="Финансовый [0] 5 2" xfId="163"/>
    <cellStyle name="Финансовый [0] 5 3" xfId="170"/>
    <cellStyle name="Финансовый [0] 6" xfId="91"/>
    <cellStyle name="Финансовый [0] 6 2" xfId="406"/>
    <cellStyle name="Финансовый [0] 7" xfId="180"/>
    <cellStyle name="Финансовый [0] 8" xfId="243"/>
    <cellStyle name="Финансовый 10" xfId="114"/>
    <cellStyle name="Финансовый 10 2" xfId="245"/>
    <cellStyle name="Финансовый 10 3" xfId="364"/>
    <cellStyle name="Финансовый 11" xfId="139"/>
    <cellStyle name="Финансовый 11 2" xfId="196"/>
    <cellStyle name="Финансовый 11 3" xfId="365"/>
    <cellStyle name="Финансовый 12" xfId="141"/>
    <cellStyle name="Финансовый 12 2" xfId="167"/>
    <cellStyle name="Финансовый 12 3" xfId="241"/>
    <cellStyle name="Финансовый 13" xfId="154"/>
    <cellStyle name="Финансовый 14" xfId="142"/>
    <cellStyle name="Финансовый 15" xfId="136"/>
    <cellStyle name="Финансовый 16" xfId="143"/>
    <cellStyle name="Финансовый 17" xfId="147"/>
    <cellStyle name="Финансовый 18" xfId="133"/>
    <cellStyle name="Финансовый 19" xfId="157"/>
    <cellStyle name="Финансовый 2" xfId="22"/>
    <cellStyle name="Финансовый 2 2" xfId="98"/>
    <cellStyle name="Финансовый 2 2 2" xfId="197"/>
    <cellStyle name="Финансовый 2 2 3" xfId="367"/>
    <cellStyle name="Финансовый 2 3" xfId="89"/>
    <cellStyle name="Финансовый 2 4" xfId="145"/>
    <cellStyle name="Финансовый 2 5" xfId="213"/>
    <cellStyle name="Финансовый 2 6" xfId="195"/>
    <cellStyle name="Финансовый 2 7" xfId="366"/>
    <cellStyle name="Финансовый 20" xfId="158"/>
    <cellStyle name="Финансовый 21" xfId="159"/>
    <cellStyle name="Финансовый 22" xfId="160"/>
    <cellStyle name="Финансовый 23" xfId="161"/>
    <cellStyle name="Финансовый 24" xfId="174"/>
    <cellStyle name="Финансовый 25" xfId="173"/>
    <cellStyle name="Финансовый 26" xfId="176"/>
    <cellStyle name="Финансовый 27" xfId="235"/>
    <cellStyle name="Финансовый 3" xfId="23"/>
    <cellStyle name="Финансовый 3 2" xfId="116"/>
    <cellStyle name="Финансовый 3 2 2" xfId="209"/>
    <cellStyle name="Финансовый 3 2 3" xfId="369"/>
    <cellStyle name="Финансовый 3 3" xfId="144"/>
    <cellStyle name="Финансовый 3 4" xfId="234"/>
    <cellStyle name="Финансовый 3 5" xfId="188"/>
    <cellStyle name="Финансовый 3 6" xfId="368"/>
    <cellStyle name="Финансовый 4" xfId="24"/>
    <cellStyle name="Финансовый 4 2" xfId="134"/>
    <cellStyle name="Финансовый 4 2 2" xfId="200"/>
    <cellStyle name="Финансовый 4 3" xfId="182"/>
    <cellStyle name="Финансовый 4 4" xfId="219"/>
    <cellStyle name="Финансовый 5" xfId="25"/>
    <cellStyle name="Финансовый 5 2" xfId="156"/>
    <cellStyle name="Финансовый 5 2 2" xfId="201"/>
    <cellStyle name="Финансовый 5 3" xfId="222"/>
    <cellStyle name="Финансовый 5 4" xfId="207"/>
    <cellStyle name="Финансовый 6" xfId="26"/>
    <cellStyle name="Финансовый 6 2" xfId="40"/>
    <cellStyle name="Финансовый 6 2 2" xfId="202"/>
    <cellStyle name="Финансовый 6 3" xfId="177"/>
    <cellStyle name="Финансовый 6 4" xfId="223"/>
    <cellStyle name="Финансовый 7" xfId="41"/>
    <cellStyle name="Финансовый 7 2" xfId="232"/>
    <cellStyle name="Финансовый 8" xfId="83"/>
    <cellStyle name="Финансовый 8 2" xfId="229"/>
    <cellStyle name="Финансовый 8 3" xfId="370"/>
    <cellStyle name="Финансовый 9" xfId="88"/>
    <cellStyle name="Финансовый 9 2" xfId="183"/>
    <cellStyle name="Финансовый 9 3" xfId="371"/>
    <cellStyle name="Хороший 2" xfId="372"/>
  </cellStyles>
  <dxfs count="0"/>
  <tableStyles count="0" defaultTableStyle="TableStyleMedium2" defaultPivotStyle="PivotStyleLight16"/>
  <colors>
    <mruColors>
      <color rgb="FF9E5ECE"/>
      <color rgb="FF0000FF"/>
      <color rgb="FFFFCCCC"/>
      <color rgb="FF6600CC"/>
      <color rgb="FF008080"/>
      <color rgb="FF333399"/>
      <color rgb="FF0066FF"/>
      <color rgb="FFCCFF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POL/&#1044;&#1086;&#1082;&#1091;&#1084;&#1077;&#1085;&#1090;&#1099;%20&#1054;&#1090;&#1076;&#1077;&#1083;&#1072;%20&#1073;&#1102;&#1076;&#1078;&#1077;&#1090;&#1080;&#1088;&#1086;&#1074;&#1072;&#1085;&#1080;&#1103;/243&#1085;/2023%20-%202025/01.%205.17.1%20(&#1087;&#1088;&#1086;&#1077;&#1082;&#1090;%20&#1079;&#1072;&#1082;&#1086;&#1085;&#1072;)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F39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47.7109375" style="2" customWidth="1"/>
    <col min="2" max="4" width="19.85546875" style="2" customWidth="1"/>
    <col min="5" max="5" width="15.85546875" style="2" customWidth="1"/>
    <col min="6" max="6" width="16.5703125" style="2" customWidth="1"/>
    <col min="7" max="16384" width="9.140625" style="2"/>
  </cols>
  <sheetData>
    <row r="1" spans="1:6" ht="23.25" customHeight="1" x14ac:dyDescent="0.25">
      <c r="A1" s="1"/>
      <c r="B1" s="75" t="s">
        <v>128</v>
      </c>
      <c r="C1" s="75"/>
      <c r="D1" s="75"/>
      <c r="E1" s="75"/>
      <c r="F1" s="75"/>
    </row>
    <row r="2" spans="1:6" ht="23.25" customHeight="1" x14ac:dyDescent="0.25">
      <c r="A2" s="1"/>
      <c r="B2" s="1"/>
      <c r="C2" s="1"/>
      <c r="D2" s="1"/>
      <c r="E2" s="3"/>
      <c r="F2" s="31" t="s">
        <v>13</v>
      </c>
    </row>
    <row r="3" spans="1:6" ht="41.45" customHeight="1" x14ac:dyDescent="0.25">
      <c r="A3" s="76" t="s">
        <v>32</v>
      </c>
      <c r="B3" s="76"/>
      <c r="C3" s="76"/>
      <c r="D3" s="76"/>
      <c r="E3" s="76"/>
      <c r="F3" s="7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0" t="s">
        <v>1</v>
      </c>
      <c r="B5" s="50" t="s">
        <v>2</v>
      </c>
      <c r="C5" s="50" t="s">
        <v>135</v>
      </c>
      <c r="D5" s="50" t="s">
        <v>2</v>
      </c>
      <c r="E5" s="50" t="s">
        <v>3</v>
      </c>
      <c r="F5" s="50" t="s">
        <v>37</v>
      </c>
    </row>
    <row r="6" spans="1:6" ht="15" customHeight="1" x14ac:dyDescent="0.25">
      <c r="A6" s="51" t="s">
        <v>4</v>
      </c>
      <c r="B6" s="52">
        <v>179210300</v>
      </c>
      <c r="C6" s="52">
        <f>D6-B6</f>
        <v>89155300</v>
      </c>
      <c r="D6" s="52">
        <v>268365600</v>
      </c>
      <c r="E6" s="52">
        <v>0</v>
      </c>
      <c r="F6" s="52">
        <v>0</v>
      </c>
    </row>
    <row r="7" spans="1:6" ht="15" customHeight="1" x14ac:dyDescent="0.25">
      <c r="A7" s="51" t="s">
        <v>5</v>
      </c>
      <c r="B7" s="52">
        <v>11843960</v>
      </c>
      <c r="C7" s="52">
        <f t="shared" ref="C7:C37" si="0">D7-B7</f>
        <v>32269015.689999998</v>
      </c>
      <c r="D7" s="52">
        <v>44112975.689999998</v>
      </c>
      <c r="E7" s="52">
        <v>0</v>
      </c>
      <c r="F7" s="52">
        <v>0</v>
      </c>
    </row>
    <row r="8" spans="1:6" ht="15" customHeight="1" x14ac:dyDescent="0.25">
      <c r="A8" s="51" t="s">
        <v>40</v>
      </c>
      <c r="B8" s="52">
        <v>20888140</v>
      </c>
      <c r="C8" s="52">
        <f t="shared" si="0"/>
        <v>3997500</v>
      </c>
      <c r="D8" s="52">
        <v>24885640</v>
      </c>
      <c r="E8" s="52">
        <v>0</v>
      </c>
      <c r="F8" s="52">
        <v>0</v>
      </c>
    </row>
    <row r="9" spans="1:6" ht="15" customHeight="1" x14ac:dyDescent="0.25">
      <c r="A9" s="51" t="s">
        <v>68</v>
      </c>
      <c r="B9" s="52">
        <v>3899040</v>
      </c>
      <c r="C9" s="52">
        <f t="shared" si="0"/>
        <v>4600000</v>
      </c>
      <c r="D9" s="52">
        <v>8499040</v>
      </c>
      <c r="E9" s="52">
        <v>0</v>
      </c>
      <c r="F9" s="52">
        <v>0</v>
      </c>
    </row>
    <row r="10" spans="1:6" ht="15" customHeight="1" x14ac:dyDescent="0.25">
      <c r="A10" s="51" t="s">
        <v>64</v>
      </c>
      <c r="B10" s="52">
        <v>3225180</v>
      </c>
      <c r="C10" s="52">
        <f t="shared" si="0"/>
        <v>0</v>
      </c>
      <c r="D10" s="52">
        <v>3225180</v>
      </c>
      <c r="E10" s="52">
        <v>0</v>
      </c>
      <c r="F10" s="52">
        <v>0</v>
      </c>
    </row>
    <row r="11" spans="1:6" ht="15" customHeight="1" x14ac:dyDescent="0.25">
      <c r="A11" s="51" t="s">
        <v>92</v>
      </c>
      <c r="B11" s="52">
        <v>7783240</v>
      </c>
      <c r="C11" s="52">
        <f t="shared" si="0"/>
        <v>0</v>
      </c>
      <c r="D11" s="52">
        <v>7783240</v>
      </c>
      <c r="E11" s="52">
        <v>0</v>
      </c>
      <c r="F11" s="52">
        <v>0</v>
      </c>
    </row>
    <row r="12" spans="1:6" ht="15" customHeight="1" x14ac:dyDescent="0.25">
      <c r="A12" s="51" t="s">
        <v>70</v>
      </c>
      <c r="B12" s="52">
        <v>14527220</v>
      </c>
      <c r="C12" s="52">
        <f t="shared" si="0"/>
        <v>5665116.0399999991</v>
      </c>
      <c r="D12" s="52">
        <v>20192336.039999999</v>
      </c>
      <c r="E12" s="52">
        <v>0</v>
      </c>
      <c r="F12" s="52">
        <v>0</v>
      </c>
    </row>
    <row r="13" spans="1:6" ht="15" customHeight="1" x14ac:dyDescent="0.25">
      <c r="A13" s="51" t="s">
        <v>93</v>
      </c>
      <c r="B13" s="52">
        <v>8916220</v>
      </c>
      <c r="C13" s="52">
        <f t="shared" si="0"/>
        <v>0</v>
      </c>
      <c r="D13" s="52">
        <v>8916220</v>
      </c>
      <c r="E13" s="52">
        <v>0</v>
      </c>
      <c r="F13" s="52">
        <v>0</v>
      </c>
    </row>
    <row r="14" spans="1:6" ht="15" customHeight="1" x14ac:dyDescent="0.25">
      <c r="A14" s="51" t="s">
        <v>72</v>
      </c>
      <c r="B14" s="53">
        <v>4752840</v>
      </c>
      <c r="C14" s="52">
        <f t="shared" si="0"/>
        <v>0</v>
      </c>
      <c r="D14" s="53">
        <v>4752840</v>
      </c>
      <c r="E14" s="52">
        <v>0</v>
      </c>
      <c r="F14" s="52">
        <v>0</v>
      </c>
    </row>
    <row r="15" spans="1:6" ht="15" customHeight="1" x14ac:dyDescent="0.25">
      <c r="A15" s="51" t="s">
        <v>94</v>
      </c>
      <c r="B15" s="52">
        <v>5135080</v>
      </c>
      <c r="C15" s="52">
        <f t="shared" si="0"/>
        <v>0</v>
      </c>
      <c r="D15" s="52">
        <v>5135080</v>
      </c>
      <c r="E15" s="52">
        <v>0</v>
      </c>
      <c r="F15" s="52">
        <v>0</v>
      </c>
    </row>
    <row r="16" spans="1:6" ht="15" customHeight="1" x14ac:dyDescent="0.25">
      <c r="A16" s="51" t="s">
        <v>95</v>
      </c>
      <c r="B16" s="52">
        <v>16264620</v>
      </c>
      <c r="C16" s="52">
        <f t="shared" si="0"/>
        <v>0</v>
      </c>
      <c r="D16" s="52">
        <v>16264620</v>
      </c>
      <c r="E16" s="52">
        <v>0</v>
      </c>
      <c r="F16" s="52">
        <v>0</v>
      </c>
    </row>
    <row r="17" spans="1:6" ht="15" customHeight="1" x14ac:dyDescent="0.25">
      <c r="A17" s="51" t="s">
        <v>45</v>
      </c>
      <c r="B17" s="52">
        <v>4091220</v>
      </c>
      <c r="C17" s="52">
        <f t="shared" si="0"/>
        <v>0</v>
      </c>
      <c r="D17" s="52">
        <v>4091220</v>
      </c>
      <c r="E17" s="52">
        <v>0</v>
      </c>
      <c r="F17" s="52">
        <v>0</v>
      </c>
    </row>
    <row r="18" spans="1:6" ht="15" customHeight="1" x14ac:dyDescent="0.25">
      <c r="A18" s="51" t="s">
        <v>6</v>
      </c>
      <c r="B18" s="52">
        <v>11446100</v>
      </c>
      <c r="C18" s="52">
        <f t="shared" si="0"/>
        <v>0</v>
      </c>
      <c r="D18" s="52">
        <v>11446100</v>
      </c>
      <c r="E18" s="52">
        <v>0</v>
      </c>
      <c r="F18" s="52">
        <v>0</v>
      </c>
    </row>
    <row r="19" spans="1:6" ht="15" customHeight="1" x14ac:dyDescent="0.25">
      <c r="A19" s="51" t="s">
        <v>62</v>
      </c>
      <c r="B19" s="52">
        <v>1526920</v>
      </c>
      <c r="C19" s="52">
        <f t="shared" si="0"/>
        <v>3241377.71</v>
      </c>
      <c r="D19" s="52">
        <v>4768297.71</v>
      </c>
      <c r="E19" s="52">
        <v>0</v>
      </c>
      <c r="F19" s="52">
        <v>0</v>
      </c>
    </row>
    <row r="20" spans="1:6" ht="15" customHeight="1" x14ac:dyDescent="0.25">
      <c r="A20" s="51" t="s">
        <v>96</v>
      </c>
      <c r="B20" s="52">
        <v>10840580</v>
      </c>
      <c r="C20" s="52">
        <f t="shared" si="0"/>
        <v>0</v>
      </c>
      <c r="D20" s="52">
        <v>10840580</v>
      </c>
      <c r="E20" s="52">
        <v>0</v>
      </c>
      <c r="F20" s="52">
        <v>0</v>
      </c>
    </row>
    <row r="21" spans="1:6" ht="15" customHeight="1" x14ac:dyDescent="0.25">
      <c r="A21" s="51" t="s">
        <v>55</v>
      </c>
      <c r="B21" s="52">
        <v>5081640</v>
      </c>
      <c r="C21" s="52">
        <f t="shared" si="0"/>
        <v>0</v>
      </c>
      <c r="D21" s="52">
        <v>5081640</v>
      </c>
      <c r="E21" s="52">
        <v>0</v>
      </c>
      <c r="F21" s="52">
        <v>0</v>
      </c>
    </row>
    <row r="22" spans="1:6" ht="15" customHeight="1" x14ac:dyDescent="0.25">
      <c r="A22" s="51" t="s">
        <v>56</v>
      </c>
      <c r="B22" s="52">
        <v>34838380</v>
      </c>
      <c r="C22" s="52">
        <f t="shared" si="0"/>
        <v>38573467.219999999</v>
      </c>
      <c r="D22" s="52">
        <v>73411847.219999999</v>
      </c>
      <c r="E22" s="52">
        <v>0</v>
      </c>
      <c r="F22" s="52">
        <v>0</v>
      </c>
    </row>
    <row r="23" spans="1:6" ht="15" customHeight="1" x14ac:dyDescent="0.25">
      <c r="A23" s="51" t="s">
        <v>57</v>
      </c>
      <c r="B23" s="52">
        <v>2673500</v>
      </c>
      <c r="C23" s="52">
        <f t="shared" si="0"/>
        <v>0</v>
      </c>
      <c r="D23" s="52">
        <v>2673500</v>
      </c>
      <c r="E23" s="52">
        <v>0</v>
      </c>
      <c r="F23" s="52">
        <v>0</v>
      </c>
    </row>
    <row r="24" spans="1:6" ht="15" customHeight="1" x14ac:dyDescent="0.25">
      <c r="A24" s="51" t="s">
        <v>97</v>
      </c>
      <c r="B24" s="52">
        <v>7111340</v>
      </c>
      <c r="C24" s="52">
        <f t="shared" si="0"/>
        <v>0</v>
      </c>
      <c r="D24" s="52">
        <v>7111340</v>
      </c>
      <c r="E24" s="52">
        <v>0</v>
      </c>
      <c r="F24" s="52">
        <v>0</v>
      </c>
    </row>
    <row r="25" spans="1:6" ht="15" customHeight="1" x14ac:dyDescent="0.25">
      <c r="A25" s="51" t="s">
        <v>98</v>
      </c>
      <c r="B25" s="52">
        <v>4182000</v>
      </c>
      <c r="C25" s="52">
        <f t="shared" si="0"/>
        <v>0</v>
      </c>
      <c r="D25" s="52">
        <v>4182000</v>
      </c>
      <c r="E25" s="52">
        <v>0</v>
      </c>
      <c r="F25" s="52">
        <v>0</v>
      </c>
    </row>
    <row r="26" spans="1:6" ht="15" customHeight="1" x14ac:dyDescent="0.25">
      <c r="A26" s="51" t="s">
        <v>99</v>
      </c>
      <c r="B26" s="52">
        <v>13311700</v>
      </c>
      <c r="C26" s="52">
        <f t="shared" si="0"/>
        <v>15989530.800000001</v>
      </c>
      <c r="D26" s="52">
        <v>29301230.800000001</v>
      </c>
      <c r="E26" s="52">
        <v>0</v>
      </c>
      <c r="F26" s="52">
        <v>0</v>
      </c>
    </row>
    <row r="27" spans="1:6" ht="15" customHeight="1" x14ac:dyDescent="0.25">
      <c r="A27" s="51" t="s">
        <v>58</v>
      </c>
      <c r="B27" s="52">
        <v>8565380</v>
      </c>
      <c r="C27" s="52">
        <f t="shared" si="0"/>
        <v>0</v>
      </c>
      <c r="D27" s="52">
        <v>8565380</v>
      </c>
      <c r="E27" s="52">
        <v>0</v>
      </c>
      <c r="F27" s="52">
        <v>0</v>
      </c>
    </row>
    <row r="28" spans="1:6" ht="15" customHeight="1" x14ac:dyDescent="0.25">
      <c r="A28" s="51" t="s">
        <v>87</v>
      </c>
      <c r="B28" s="52">
        <v>14291100</v>
      </c>
      <c r="C28" s="52">
        <f t="shared" si="0"/>
        <v>16685645.719999999</v>
      </c>
      <c r="D28" s="52">
        <v>30976745.719999999</v>
      </c>
      <c r="E28" s="52">
        <v>0</v>
      </c>
      <c r="F28" s="52">
        <v>0</v>
      </c>
    </row>
    <row r="29" spans="1:6" ht="15" customHeight="1" x14ac:dyDescent="0.25">
      <c r="A29" s="51" t="s">
        <v>59</v>
      </c>
      <c r="B29" s="52">
        <v>15298380</v>
      </c>
      <c r="C29" s="52">
        <f t="shared" si="0"/>
        <v>2000000</v>
      </c>
      <c r="D29" s="52">
        <v>17298380</v>
      </c>
      <c r="E29" s="52">
        <v>0</v>
      </c>
      <c r="F29" s="52">
        <v>0</v>
      </c>
    </row>
    <row r="30" spans="1:6" ht="15" customHeight="1" x14ac:dyDescent="0.25">
      <c r="A30" s="51" t="s">
        <v>100</v>
      </c>
      <c r="B30" s="52">
        <v>6681980</v>
      </c>
      <c r="C30" s="52">
        <f t="shared" si="0"/>
        <v>9000000</v>
      </c>
      <c r="D30" s="52">
        <v>15681980</v>
      </c>
      <c r="E30" s="52">
        <v>0</v>
      </c>
      <c r="F30" s="52">
        <v>0</v>
      </c>
    </row>
    <row r="31" spans="1:6" ht="15" customHeight="1" x14ac:dyDescent="0.25">
      <c r="A31" s="51" t="s">
        <v>38</v>
      </c>
      <c r="B31" s="52">
        <v>8452280</v>
      </c>
      <c r="C31" s="52">
        <f t="shared" si="0"/>
        <v>3896673</v>
      </c>
      <c r="D31" s="52">
        <v>12348953</v>
      </c>
      <c r="E31" s="52">
        <v>0</v>
      </c>
      <c r="F31" s="52">
        <v>0</v>
      </c>
    </row>
    <row r="32" spans="1:6" ht="15" customHeight="1" x14ac:dyDescent="0.25">
      <c r="A32" s="51" t="s">
        <v>8</v>
      </c>
      <c r="B32" s="52">
        <v>20139800</v>
      </c>
      <c r="C32" s="52">
        <f t="shared" si="0"/>
        <v>12754616.570000004</v>
      </c>
      <c r="D32" s="52">
        <v>32894416.570000004</v>
      </c>
      <c r="E32" s="52">
        <v>0</v>
      </c>
      <c r="F32" s="52">
        <v>0</v>
      </c>
    </row>
    <row r="33" spans="1:6" ht="15" customHeight="1" x14ac:dyDescent="0.25">
      <c r="A33" s="51" t="s">
        <v>101</v>
      </c>
      <c r="B33" s="52">
        <v>7462400</v>
      </c>
      <c r="C33" s="52">
        <f t="shared" si="0"/>
        <v>33618706.630000003</v>
      </c>
      <c r="D33" s="52">
        <v>41081106.630000003</v>
      </c>
      <c r="E33" s="52">
        <v>0</v>
      </c>
      <c r="F33" s="52">
        <v>0</v>
      </c>
    </row>
    <row r="34" spans="1:6" ht="15" customHeight="1" x14ac:dyDescent="0.25">
      <c r="A34" s="51" t="s">
        <v>102</v>
      </c>
      <c r="B34" s="52">
        <v>10266500</v>
      </c>
      <c r="C34" s="52">
        <f t="shared" si="0"/>
        <v>0</v>
      </c>
      <c r="D34" s="52">
        <v>10266500</v>
      </c>
      <c r="E34" s="52">
        <v>0</v>
      </c>
      <c r="F34" s="52">
        <v>0</v>
      </c>
    </row>
    <row r="35" spans="1:6" ht="15" customHeight="1" x14ac:dyDescent="0.25">
      <c r="A35" s="51" t="s">
        <v>60</v>
      </c>
      <c r="B35" s="52">
        <v>15750000</v>
      </c>
      <c r="C35" s="52">
        <f t="shared" si="0"/>
        <v>11886774.82</v>
      </c>
      <c r="D35" s="52">
        <v>27636774.82</v>
      </c>
      <c r="E35" s="52">
        <v>0</v>
      </c>
      <c r="F35" s="52">
        <v>0</v>
      </c>
    </row>
    <row r="36" spans="1:6" ht="15" customHeight="1" x14ac:dyDescent="0.25">
      <c r="A36" s="51" t="s">
        <v>61</v>
      </c>
      <c r="B36" s="52">
        <v>13066860</v>
      </c>
      <c r="C36" s="52">
        <f t="shared" si="0"/>
        <v>6565770</v>
      </c>
      <c r="D36" s="52">
        <v>19632630</v>
      </c>
      <c r="E36" s="52">
        <v>0</v>
      </c>
      <c r="F36" s="52">
        <v>0</v>
      </c>
    </row>
    <row r="37" spans="1:6" ht="15" customHeight="1" x14ac:dyDescent="0.25">
      <c r="A37" s="51" t="s">
        <v>7</v>
      </c>
      <c r="B37" s="52">
        <v>478696200</v>
      </c>
      <c r="C37" s="52">
        <f t="shared" si="0"/>
        <v>-194963761.53000003</v>
      </c>
      <c r="D37" s="52">
        <v>283732438.46999997</v>
      </c>
      <c r="E37" s="52">
        <v>0</v>
      </c>
      <c r="F37" s="52">
        <v>0</v>
      </c>
    </row>
    <row r="38" spans="1:6" ht="19.5" customHeight="1" x14ac:dyDescent="0.25">
      <c r="A38" s="54" t="s">
        <v>51</v>
      </c>
      <c r="B38" s="55">
        <f>SUM(B6:B37)</f>
        <v>970220100</v>
      </c>
      <c r="C38" s="55">
        <f t="shared" ref="C38:D38" si="1">SUM(C6:C37)</f>
        <v>94935732.669999957</v>
      </c>
      <c r="D38" s="55">
        <f t="shared" si="1"/>
        <v>1065155832.6700001</v>
      </c>
      <c r="E38" s="55">
        <v>0</v>
      </c>
      <c r="F38" s="55">
        <v>0</v>
      </c>
    </row>
    <row r="39" spans="1:6" x14ac:dyDescent="0.25">
      <c r="E39" s="6"/>
    </row>
  </sheetData>
  <mergeCells count="2">
    <mergeCell ref="B1:F1"/>
    <mergeCell ref="A3:F3"/>
  </mergeCells>
  <pageMargins left="0.43" right="0.34" top="0.54" bottom="0.75" header="0.3" footer="0.3"/>
  <pageSetup paperSize="9" scale="68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F10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65.25" customHeight="1" x14ac:dyDescent="0.25">
      <c r="A1" s="1"/>
      <c r="B1" s="77"/>
      <c r="C1" s="77"/>
      <c r="D1" s="77"/>
      <c r="E1" s="77"/>
      <c r="F1" s="77"/>
    </row>
    <row r="2" spans="1:6" ht="23.25" customHeight="1" x14ac:dyDescent="0.25">
      <c r="A2" s="1"/>
      <c r="B2" s="1"/>
      <c r="C2" s="1"/>
      <c r="D2" s="1"/>
      <c r="E2" s="3"/>
      <c r="F2" s="45" t="s">
        <v>129</v>
      </c>
    </row>
    <row r="3" spans="1:6" ht="84.6" customHeight="1" x14ac:dyDescent="0.25">
      <c r="A3" s="78" t="s">
        <v>130</v>
      </c>
      <c r="B3" s="78"/>
      <c r="C3" s="78"/>
      <c r="D3" s="78"/>
      <c r="E3" s="78"/>
      <c r="F3" s="78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70" t="s">
        <v>1</v>
      </c>
      <c r="B5" s="70" t="s">
        <v>2</v>
      </c>
      <c r="C5" s="50" t="s">
        <v>135</v>
      </c>
      <c r="D5" s="71" t="s">
        <v>2</v>
      </c>
      <c r="E5" s="71" t="s">
        <v>3</v>
      </c>
      <c r="F5" s="72" t="s">
        <v>37</v>
      </c>
    </row>
    <row r="6" spans="1:6" ht="15" customHeight="1" x14ac:dyDescent="0.25">
      <c r="A6" s="7" t="s">
        <v>68</v>
      </c>
      <c r="B6" s="8">
        <v>51775740</v>
      </c>
      <c r="C6" s="20">
        <f>D6-B6</f>
        <v>0</v>
      </c>
      <c r="D6" s="20">
        <v>51775740</v>
      </c>
      <c r="E6" s="20">
        <v>0</v>
      </c>
      <c r="F6" s="25">
        <v>0</v>
      </c>
    </row>
    <row r="7" spans="1:6" ht="31.5" x14ac:dyDescent="0.25">
      <c r="A7" s="7" t="s">
        <v>79</v>
      </c>
      <c r="B7" s="8">
        <v>51653800</v>
      </c>
      <c r="C7" s="20">
        <f t="shared" ref="C7:C9" si="0">D7-B7</f>
        <v>-1895179.3800000027</v>
      </c>
      <c r="D7" s="20">
        <v>49758620.619999997</v>
      </c>
      <c r="E7" s="20">
        <v>0</v>
      </c>
      <c r="F7" s="25">
        <v>0</v>
      </c>
    </row>
    <row r="8" spans="1:6" ht="15" customHeight="1" x14ac:dyDescent="0.25">
      <c r="A8" s="7" t="s">
        <v>90</v>
      </c>
      <c r="B8" s="8">
        <v>36579930</v>
      </c>
      <c r="C8" s="20">
        <f t="shared" si="0"/>
        <v>4706677.0300000012</v>
      </c>
      <c r="D8" s="20">
        <v>41286607.030000001</v>
      </c>
      <c r="E8" s="20">
        <v>0</v>
      </c>
      <c r="F8" s="25">
        <v>0</v>
      </c>
    </row>
    <row r="9" spans="1:6" ht="15" customHeight="1" x14ac:dyDescent="0.25">
      <c r="A9" s="7" t="s">
        <v>8</v>
      </c>
      <c r="B9" s="8">
        <v>120854690</v>
      </c>
      <c r="C9" s="20">
        <f t="shared" si="0"/>
        <v>-2811497.650000006</v>
      </c>
      <c r="D9" s="20">
        <v>118043192.34999999</v>
      </c>
      <c r="E9" s="20">
        <v>0</v>
      </c>
      <c r="F9" s="25">
        <v>0</v>
      </c>
    </row>
    <row r="10" spans="1:6" ht="19.5" customHeight="1" x14ac:dyDescent="0.25">
      <c r="A10" s="9" t="s">
        <v>51</v>
      </c>
      <c r="B10" s="10">
        <f>SUM(B6:B9)</f>
        <v>260864160</v>
      </c>
      <c r="C10" s="10">
        <f t="shared" ref="C10:D10" si="1">SUM(C6:C9)</f>
        <v>-7.4505805969238281E-9</v>
      </c>
      <c r="D10" s="10">
        <f t="shared" si="1"/>
        <v>260864160</v>
      </c>
      <c r="E10" s="10">
        <f t="shared" ref="E10:F10" si="2">SUM(E6:E9)</f>
        <v>0</v>
      </c>
      <c r="F10" s="10">
        <f t="shared" si="2"/>
        <v>0</v>
      </c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0" tint="-0.249977111117893"/>
    <pageSetUpPr fitToPage="1"/>
  </sheetPr>
  <dimension ref="A1:F37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6.7109375" style="2" customWidth="1"/>
    <col min="4" max="4" width="19.855468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48.75" customHeight="1" x14ac:dyDescent="0.25">
      <c r="A1" s="1"/>
      <c r="B1" s="77"/>
      <c r="C1" s="77"/>
      <c r="D1" s="77"/>
      <c r="E1" s="77"/>
      <c r="F1" s="77"/>
    </row>
    <row r="2" spans="1:6" ht="23.25" customHeight="1" x14ac:dyDescent="0.25">
      <c r="A2" s="1"/>
      <c r="B2" s="1"/>
      <c r="C2" s="1"/>
      <c r="D2" s="1"/>
      <c r="E2" s="3"/>
      <c r="F2" s="31" t="s">
        <v>14</v>
      </c>
    </row>
    <row r="3" spans="1:6" ht="58.15" customHeight="1" x14ac:dyDescent="0.25">
      <c r="A3" s="79" t="s">
        <v>109</v>
      </c>
      <c r="B3" s="79"/>
      <c r="C3" s="79"/>
      <c r="D3" s="79"/>
      <c r="E3" s="79"/>
      <c r="F3" s="7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0" t="s">
        <v>135</v>
      </c>
      <c r="D5" s="12" t="s">
        <v>2</v>
      </c>
      <c r="E5" s="24" t="s">
        <v>3</v>
      </c>
      <c r="F5" s="24" t="s">
        <v>37</v>
      </c>
    </row>
    <row r="6" spans="1:6" ht="15" customHeight="1" x14ac:dyDescent="0.25">
      <c r="A6" s="7" t="s">
        <v>4</v>
      </c>
      <c r="B6" s="17">
        <v>2215405</v>
      </c>
      <c r="C6" s="18">
        <f>D6-B6</f>
        <v>-129673.75</v>
      </c>
      <c r="D6" s="18">
        <v>2085731.25</v>
      </c>
      <c r="E6" s="34">
        <v>1672240.78</v>
      </c>
      <c r="F6" s="27">
        <v>22673140.940000001</v>
      </c>
    </row>
    <row r="7" spans="1:6" ht="15" customHeight="1" x14ac:dyDescent="0.25">
      <c r="A7" s="7" t="s">
        <v>5</v>
      </c>
      <c r="B7" s="17">
        <v>0</v>
      </c>
      <c r="C7" s="18">
        <f t="shared" ref="C7:C36" si="0">D7-B7</f>
        <v>0</v>
      </c>
      <c r="D7" s="18">
        <v>0</v>
      </c>
      <c r="E7" s="34">
        <v>0</v>
      </c>
      <c r="F7" s="27">
        <v>8776634.3000000007</v>
      </c>
    </row>
    <row r="8" spans="1:6" ht="15" customHeight="1" x14ac:dyDescent="0.25">
      <c r="A8" s="7" t="s">
        <v>40</v>
      </c>
      <c r="B8" s="17">
        <v>3902450</v>
      </c>
      <c r="C8" s="18">
        <f t="shared" si="0"/>
        <v>0</v>
      </c>
      <c r="D8" s="18">
        <v>3902450</v>
      </c>
      <c r="E8" s="34">
        <v>0</v>
      </c>
      <c r="F8" s="27">
        <v>6151057.5499999998</v>
      </c>
    </row>
    <row r="9" spans="1:6" ht="15" customHeight="1" x14ac:dyDescent="0.25">
      <c r="A9" s="7" t="s">
        <v>68</v>
      </c>
      <c r="B9" s="17">
        <v>1055829</v>
      </c>
      <c r="C9" s="18">
        <f t="shared" si="0"/>
        <v>0</v>
      </c>
      <c r="D9" s="18">
        <v>1055829</v>
      </c>
      <c r="E9" s="34">
        <v>0</v>
      </c>
      <c r="F9" s="27">
        <v>2194328.81</v>
      </c>
    </row>
    <row r="10" spans="1:6" ht="15" customHeight="1" x14ac:dyDescent="0.25">
      <c r="A10" s="7" t="s">
        <v>64</v>
      </c>
      <c r="B10" s="17">
        <v>0</v>
      </c>
      <c r="C10" s="18">
        <f t="shared" si="0"/>
        <v>0</v>
      </c>
      <c r="D10" s="18">
        <v>0</v>
      </c>
      <c r="E10" s="34">
        <v>1513156</v>
      </c>
      <c r="F10" s="27">
        <v>2194328.81</v>
      </c>
    </row>
    <row r="11" spans="1:6" ht="15" customHeight="1" x14ac:dyDescent="0.25">
      <c r="A11" s="7" t="s">
        <v>92</v>
      </c>
      <c r="B11" s="17">
        <v>0</v>
      </c>
      <c r="C11" s="18">
        <f t="shared" si="0"/>
        <v>0</v>
      </c>
      <c r="D11" s="18">
        <v>0</v>
      </c>
      <c r="E11" s="34">
        <v>0</v>
      </c>
      <c r="F11" s="27">
        <v>3256122.24</v>
      </c>
    </row>
    <row r="12" spans="1:6" ht="15" customHeight="1" x14ac:dyDescent="0.25">
      <c r="A12" s="7" t="s">
        <v>70</v>
      </c>
      <c r="B12" s="17">
        <v>1947556</v>
      </c>
      <c r="C12" s="18">
        <f t="shared" si="0"/>
        <v>-1791.2700000000186</v>
      </c>
      <c r="D12" s="18">
        <v>1945764.73</v>
      </c>
      <c r="E12" s="34">
        <v>1824342.7</v>
      </c>
      <c r="F12" s="27">
        <v>16444540.539999999</v>
      </c>
    </row>
    <row r="13" spans="1:6" ht="15" customHeight="1" x14ac:dyDescent="0.25">
      <c r="A13" s="7" t="s">
        <v>93</v>
      </c>
      <c r="B13" s="17">
        <v>0</v>
      </c>
      <c r="C13" s="18">
        <f t="shared" si="0"/>
        <v>0</v>
      </c>
      <c r="D13" s="18">
        <v>0</v>
      </c>
      <c r="E13" s="34">
        <v>0</v>
      </c>
      <c r="F13" s="27">
        <v>3363594.22</v>
      </c>
    </row>
    <row r="14" spans="1:6" ht="19.5" customHeight="1" x14ac:dyDescent="0.25">
      <c r="A14" s="7" t="s">
        <v>72</v>
      </c>
      <c r="B14" s="17">
        <v>0</v>
      </c>
      <c r="C14" s="18">
        <f t="shared" si="0"/>
        <v>0</v>
      </c>
      <c r="D14" s="18">
        <v>0</v>
      </c>
      <c r="E14" s="34">
        <v>0</v>
      </c>
      <c r="F14" s="27">
        <v>1790289.09</v>
      </c>
    </row>
    <row r="15" spans="1:6" ht="15.75" x14ac:dyDescent="0.25">
      <c r="A15" s="7" t="s">
        <v>94</v>
      </c>
      <c r="B15" s="17">
        <v>0</v>
      </c>
      <c r="C15" s="18">
        <f t="shared" si="0"/>
        <v>0</v>
      </c>
      <c r="D15" s="18">
        <v>0</v>
      </c>
      <c r="E15" s="34">
        <v>0</v>
      </c>
      <c r="F15" s="27">
        <v>3256122.24</v>
      </c>
    </row>
    <row r="16" spans="1:6" ht="15.75" x14ac:dyDescent="0.25">
      <c r="A16" s="7" t="s">
        <v>95</v>
      </c>
      <c r="B16" s="17">
        <v>0</v>
      </c>
      <c r="C16" s="18">
        <f t="shared" si="0"/>
        <v>0</v>
      </c>
      <c r="D16" s="18">
        <v>0</v>
      </c>
      <c r="E16" s="34">
        <v>3678703</v>
      </c>
      <c r="F16" s="27">
        <v>8739864.2799999993</v>
      </c>
    </row>
    <row r="17" spans="1:6" ht="15.75" x14ac:dyDescent="0.25">
      <c r="A17" s="7" t="s">
        <v>45</v>
      </c>
      <c r="B17" s="17">
        <v>0</v>
      </c>
      <c r="C17" s="18">
        <f t="shared" si="0"/>
        <v>0</v>
      </c>
      <c r="D17" s="18">
        <v>0</v>
      </c>
      <c r="E17" s="34">
        <v>221089</v>
      </c>
      <c r="F17" s="27">
        <v>1809334.57</v>
      </c>
    </row>
    <row r="18" spans="1:6" ht="15.75" x14ac:dyDescent="0.25">
      <c r="A18" s="7" t="s">
        <v>6</v>
      </c>
      <c r="B18" s="17">
        <v>0</v>
      </c>
      <c r="C18" s="18">
        <f t="shared" si="0"/>
        <v>0</v>
      </c>
      <c r="D18" s="18">
        <v>0</v>
      </c>
      <c r="E18" s="34">
        <v>531456</v>
      </c>
      <c r="F18" s="27">
        <v>4388656.6900000004</v>
      </c>
    </row>
    <row r="19" spans="1:6" ht="15.75" x14ac:dyDescent="0.25">
      <c r="A19" s="7" t="s">
        <v>62</v>
      </c>
      <c r="B19" s="17">
        <v>0</v>
      </c>
      <c r="C19" s="18">
        <f t="shared" si="0"/>
        <v>0</v>
      </c>
      <c r="D19" s="18">
        <v>0</v>
      </c>
      <c r="E19" s="34">
        <v>628693</v>
      </c>
      <c r="F19" s="27">
        <v>2864326.18</v>
      </c>
    </row>
    <row r="20" spans="1:6" ht="15.75" x14ac:dyDescent="0.25">
      <c r="A20" s="7" t="s">
        <v>96</v>
      </c>
      <c r="B20" s="17">
        <v>0</v>
      </c>
      <c r="C20" s="18">
        <f t="shared" si="0"/>
        <v>0</v>
      </c>
      <c r="D20" s="18">
        <v>0</v>
      </c>
      <c r="E20" s="34">
        <v>1244150</v>
      </c>
      <c r="F20" s="27">
        <v>4296150.2</v>
      </c>
    </row>
    <row r="21" spans="1:6" ht="15.75" x14ac:dyDescent="0.25">
      <c r="A21" s="7" t="s">
        <v>55</v>
      </c>
      <c r="B21" s="17">
        <v>0</v>
      </c>
      <c r="C21" s="18">
        <f t="shared" si="0"/>
        <v>0</v>
      </c>
      <c r="D21" s="18">
        <v>0</v>
      </c>
      <c r="E21" s="34">
        <v>331338</v>
      </c>
      <c r="F21" s="27">
        <v>2864326.18</v>
      </c>
    </row>
    <row r="22" spans="1:6" ht="15.75" x14ac:dyDescent="0.25">
      <c r="A22" s="7" t="s">
        <v>56</v>
      </c>
      <c r="B22" s="17">
        <v>0</v>
      </c>
      <c r="C22" s="18">
        <f t="shared" si="0"/>
        <v>0</v>
      </c>
      <c r="D22" s="18">
        <v>0</v>
      </c>
      <c r="E22" s="34">
        <v>0</v>
      </c>
      <c r="F22" s="27">
        <v>3579898.19</v>
      </c>
    </row>
    <row r="23" spans="1:6" ht="15.75" x14ac:dyDescent="0.25">
      <c r="A23" s="7" t="s">
        <v>57</v>
      </c>
      <c r="B23" s="17">
        <v>0</v>
      </c>
      <c r="C23" s="18">
        <f t="shared" si="0"/>
        <v>0</v>
      </c>
      <c r="D23" s="18">
        <v>0</v>
      </c>
      <c r="E23" s="34">
        <v>0</v>
      </c>
      <c r="F23" s="27">
        <v>3617989.15</v>
      </c>
    </row>
    <row r="24" spans="1:6" ht="15.75" x14ac:dyDescent="0.25">
      <c r="A24" s="7" t="s">
        <v>97</v>
      </c>
      <c r="B24" s="17">
        <v>0</v>
      </c>
      <c r="C24" s="18">
        <f t="shared" si="0"/>
        <v>0</v>
      </c>
      <c r="D24" s="18">
        <v>0</v>
      </c>
      <c r="E24" s="34">
        <v>0</v>
      </c>
      <c r="F24" s="27">
        <v>3256122.24</v>
      </c>
    </row>
    <row r="25" spans="1:6" ht="15.75" x14ac:dyDescent="0.25">
      <c r="A25" s="7" t="s">
        <v>98</v>
      </c>
      <c r="B25" s="17">
        <v>0</v>
      </c>
      <c r="C25" s="18">
        <f t="shared" si="0"/>
        <v>0</v>
      </c>
      <c r="D25" s="18">
        <v>0</v>
      </c>
      <c r="E25" s="34">
        <v>0</v>
      </c>
      <c r="F25" s="27">
        <v>2148075.1</v>
      </c>
    </row>
    <row r="26" spans="1:6" ht="15.75" x14ac:dyDescent="0.25">
      <c r="A26" s="7" t="s">
        <v>99</v>
      </c>
      <c r="B26" s="17">
        <v>0</v>
      </c>
      <c r="C26" s="18">
        <f t="shared" si="0"/>
        <v>0</v>
      </c>
      <c r="D26" s="18">
        <v>0</v>
      </c>
      <c r="E26" s="34">
        <v>0</v>
      </c>
      <c r="F26" s="27">
        <v>2148075.1</v>
      </c>
    </row>
    <row r="27" spans="1:6" ht="15.75" x14ac:dyDescent="0.25">
      <c r="A27" s="7" t="s">
        <v>58</v>
      </c>
      <c r="B27" s="17">
        <v>0</v>
      </c>
      <c r="C27" s="18">
        <f t="shared" si="0"/>
        <v>0</v>
      </c>
      <c r="D27" s="18">
        <v>0</v>
      </c>
      <c r="E27" s="34">
        <v>0</v>
      </c>
      <c r="F27" s="27">
        <v>3579898.19</v>
      </c>
    </row>
    <row r="28" spans="1:6" ht="15.75" x14ac:dyDescent="0.25">
      <c r="A28" s="7" t="s">
        <v>87</v>
      </c>
      <c r="B28" s="17">
        <v>0</v>
      </c>
      <c r="C28" s="18">
        <f t="shared" si="0"/>
        <v>0</v>
      </c>
      <c r="D28" s="18">
        <v>0</v>
      </c>
      <c r="E28" s="34">
        <v>1148317</v>
      </c>
      <c r="F28" s="27">
        <v>3617989.15</v>
      </c>
    </row>
    <row r="29" spans="1:6" ht="15.75" x14ac:dyDescent="0.25">
      <c r="A29" s="7" t="s">
        <v>59</v>
      </c>
      <c r="B29" s="17">
        <v>485739</v>
      </c>
      <c r="C29" s="18">
        <f t="shared" si="0"/>
        <v>-1.0000000009313226E-2</v>
      </c>
      <c r="D29" s="18">
        <v>485738.99</v>
      </c>
      <c r="E29" s="34">
        <v>184905.88</v>
      </c>
      <c r="F29" s="27">
        <v>3937684.2</v>
      </c>
    </row>
    <row r="30" spans="1:6" ht="15.75" x14ac:dyDescent="0.25">
      <c r="A30" s="7" t="s">
        <v>100</v>
      </c>
      <c r="B30" s="17">
        <v>0</v>
      </c>
      <c r="C30" s="18">
        <f t="shared" si="0"/>
        <v>0</v>
      </c>
      <c r="D30" s="18">
        <v>0</v>
      </c>
      <c r="E30" s="34">
        <v>0</v>
      </c>
      <c r="F30" s="27">
        <v>1790289.09</v>
      </c>
    </row>
    <row r="31" spans="1:6" ht="15.75" x14ac:dyDescent="0.25">
      <c r="A31" s="7" t="s">
        <v>38</v>
      </c>
      <c r="B31" s="17">
        <v>0</v>
      </c>
      <c r="C31" s="18">
        <f t="shared" si="0"/>
        <v>0</v>
      </c>
      <c r="D31" s="18">
        <v>0</v>
      </c>
      <c r="E31" s="34">
        <v>0</v>
      </c>
      <c r="F31" s="27">
        <v>2925544.46</v>
      </c>
    </row>
    <row r="32" spans="1:6" ht="15.75" x14ac:dyDescent="0.25">
      <c r="A32" s="7" t="s">
        <v>8</v>
      </c>
      <c r="B32" s="17">
        <v>0</v>
      </c>
      <c r="C32" s="18">
        <f t="shared" si="0"/>
        <v>0</v>
      </c>
      <c r="D32" s="18">
        <v>0</v>
      </c>
      <c r="E32" s="34">
        <v>0</v>
      </c>
      <c r="F32" s="27">
        <v>5766744.25</v>
      </c>
    </row>
    <row r="33" spans="1:6" ht="15.75" x14ac:dyDescent="0.25">
      <c r="A33" s="7" t="s">
        <v>101</v>
      </c>
      <c r="B33" s="17">
        <v>0</v>
      </c>
      <c r="C33" s="18">
        <f t="shared" si="0"/>
        <v>0</v>
      </c>
      <c r="D33" s="18">
        <v>0</v>
      </c>
      <c r="E33" s="34">
        <v>0</v>
      </c>
      <c r="F33" s="27">
        <v>2864326.18</v>
      </c>
    </row>
    <row r="34" spans="1:6" ht="15.75" x14ac:dyDescent="0.25">
      <c r="A34" s="7" t="s">
        <v>102</v>
      </c>
      <c r="B34" s="17">
        <v>0</v>
      </c>
      <c r="C34" s="18">
        <f t="shared" si="0"/>
        <v>0</v>
      </c>
      <c r="D34" s="18">
        <v>0</v>
      </c>
      <c r="E34" s="34">
        <v>0</v>
      </c>
      <c r="F34" s="27">
        <v>2894255.32</v>
      </c>
    </row>
    <row r="35" spans="1:6" ht="15.75" x14ac:dyDescent="0.25">
      <c r="A35" s="7" t="s">
        <v>60</v>
      </c>
      <c r="B35" s="17">
        <v>0</v>
      </c>
      <c r="C35" s="18">
        <f t="shared" si="0"/>
        <v>0</v>
      </c>
      <c r="D35" s="18">
        <v>0</v>
      </c>
      <c r="E35" s="34">
        <v>0</v>
      </c>
      <c r="F35" s="27">
        <v>4296150.2</v>
      </c>
    </row>
    <row r="36" spans="1:6" ht="15.75" x14ac:dyDescent="0.25">
      <c r="A36" s="13" t="s">
        <v>61</v>
      </c>
      <c r="B36" s="19">
        <v>8868288</v>
      </c>
      <c r="C36" s="18">
        <f t="shared" si="0"/>
        <v>0</v>
      </c>
      <c r="D36" s="16">
        <v>8868288</v>
      </c>
      <c r="E36" s="34">
        <v>4587383</v>
      </c>
      <c r="F36" s="27">
        <v>4341042.99</v>
      </c>
    </row>
    <row r="37" spans="1:6" ht="15.75" x14ac:dyDescent="0.25">
      <c r="A37" s="9" t="s">
        <v>51</v>
      </c>
      <c r="B37" s="15">
        <f>SUM(B6:B36)</f>
        <v>18475267</v>
      </c>
      <c r="C37" s="15">
        <f t="shared" ref="C37:F37" si="1">SUM(C6:C36)</f>
        <v>-131465.03000000003</v>
      </c>
      <c r="D37" s="33">
        <f t="shared" si="1"/>
        <v>18343801.969999999</v>
      </c>
      <c r="E37" s="26">
        <f t="shared" si="1"/>
        <v>17565774.359999999</v>
      </c>
      <c r="F37" s="26">
        <f t="shared" si="1"/>
        <v>145826900.65000001</v>
      </c>
    </row>
  </sheetData>
  <mergeCells count="2">
    <mergeCell ref="B1:F1"/>
    <mergeCell ref="A3:F3"/>
  </mergeCells>
  <pageMargins left="0.38" right="0.24" top="0.53" bottom="0.75" header="0.3" footer="0.3"/>
  <pageSetup paperSize="9" scale="68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0" tint="-0.249977111117893"/>
    <pageSetUpPr fitToPage="1"/>
  </sheetPr>
  <dimension ref="A1:F29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73.28515625" style="2" customWidth="1"/>
    <col min="2" max="2" width="20.5703125" style="2" customWidth="1"/>
    <col min="3" max="3" width="14.85546875" style="2" customWidth="1"/>
    <col min="4" max="6" width="15.85546875" style="2" customWidth="1"/>
    <col min="7" max="16384" width="9.140625" style="2"/>
  </cols>
  <sheetData>
    <row r="1" spans="1:6" ht="19.5" customHeight="1" x14ac:dyDescent="0.25">
      <c r="A1" s="1"/>
      <c r="B1" s="1"/>
      <c r="C1" s="1"/>
      <c r="D1" s="77"/>
      <c r="E1" s="77"/>
      <c r="F1" s="77"/>
    </row>
    <row r="2" spans="1:6" ht="23.25" customHeight="1" x14ac:dyDescent="0.25">
      <c r="A2" s="1"/>
      <c r="B2" s="1"/>
      <c r="C2" s="1"/>
      <c r="D2" s="1"/>
      <c r="E2" s="3"/>
      <c r="F2" s="31" t="s">
        <v>15</v>
      </c>
    </row>
    <row r="3" spans="1:6" ht="59.45" customHeight="1" x14ac:dyDescent="0.25">
      <c r="A3" s="79" t="s">
        <v>50</v>
      </c>
      <c r="B3" s="79"/>
      <c r="C3" s="79"/>
      <c r="D3" s="79"/>
      <c r="E3" s="79"/>
      <c r="F3" s="7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0" t="s">
        <v>135</v>
      </c>
      <c r="D5" s="5" t="s">
        <v>2</v>
      </c>
      <c r="E5" s="12" t="s">
        <v>3</v>
      </c>
      <c r="F5" s="24" t="s">
        <v>37</v>
      </c>
    </row>
    <row r="6" spans="1:6" ht="15.75" x14ac:dyDescent="0.25">
      <c r="A6" s="7" t="s">
        <v>5</v>
      </c>
      <c r="B6" s="37">
        <v>26477758</v>
      </c>
      <c r="C6" s="35">
        <f>D6-B6</f>
        <v>0</v>
      </c>
      <c r="D6" s="37">
        <v>26477758</v>
      </c>
      <c r="E6" s="37">
        <v>0</v>
      </c>
      <c r="F6" s="37">
        <v>0</v>
      </c>
    </row>
    <row r="7" spans="1:6" ht="15" customHeight="1" x14ac:dyDescent="0.25">
      <c r="A7" s="7" t="s">
        <v>64</v>
      </c>
      <c r="B7" s="37">
        <v>902100</v>
      </c>
      <c r="C7" s="35">
        <f t="shared" ref="C7:C27" si="0">D7-B7</f>
        <v>0</v>
      </c>
      <c r="D7" s="37">
        <v>902100</v>
      </c>
      <c r="E7" s="36">
        <v>0</v>
      </c>
      <c r="F7" s="38">
        <v>0</v>
      </c>
    </row>
    <row r="8" spans="1:6" ht="15" customHeight="1" x14ac:dyDescent="0.25">
      <c r="A8" s="7" t="s">
        <v>69</v>
      </c>
      <c r="B8" s="37">
        <v>940000</v>
      </c>
      <c r="C8" s="35">
        <f t="shared" si="0"/>
        <v>0</v>
      </c>
      <c r="D8" s="37">
        <v>940000</v>
      </c>
      <c r="E8" s="36">
        <v>0</v>
      </c>
      <c r="F8" s="38">
        <v>0</v>
      </c>
    </row>
    <row r="9" spans="1:6" ht="15" customHeight="1" x14ac:dyDescent="0.25">
      <c r="A9" s="7" t="s">
        <v>70</v>
      </c>
      <c r="B9" s="37">
        <v>552000</v>
      </c>
      <c r="C9" s="35">
        <f t="shared" si="0"/>
        <v>0</v>
      </c>
      <c r="D9" s="37">
        <v>552000</v>
      </c>
      <c r="E9" s="36">
        <v>0</v>
      </c>
      <c r="F9" s="38">
        <v>0</v>
      </c>
    </row>
    <row r="10" spans="1:6" ht="15" customHeight="1" x14ac:dyDescent="0.25">
      <c r="A10" s="7" t="s">
        <v>93</v>
      </c>
      <c r="B10" s="37">
        <v>236600</v>
      </c>
      <c r="C10" s="35">
        <f t="shared" si="0"/>
        <v>0</v>
      </c>
      <c r="D10" s="37">
        <v>236600</v>
      </c>
      <c r="E10" s="36">
        <v>0</v>
      </c>
      <c r="F10" s="38">
        <v>0</v>
      </c>
    </row>
    <row r="11" spans="1:6" ht="15" customHeight="1" x14ac:dyDescent="0.25">
      <c r="A11" s="7" t="s">
        <v>94</v>
      </c>
      <c r="B11" s="37">
        <v>0</v>
      </c>
      <c r="C11" s="35">
        <f t="shared" si="0"/>
        <v>0</v>
      </c>
      <c r="D11" s="37">
        <v>0</v>
      </c>
      <c r="E11" s="36">
        <v>0</v>
      </c>
      <c r="F11" s="38">
        <v>0</v>
      </c>
    </row>
    <row r="12" spans="1:6" ht="15" customHeight="1" x14ac:dyDescent="0.25">
      <c r="A12" s="7" t="s">
        <v>73</v>
      </c>
      <c r="B12" s="37">
        <v>705000</v>
      </c>
      <c r="C12" s="35">
        <f t="shared" ref="C12:C14" si="1">D12-B12</f>
        <v>896689.34000000008</v>
      </c>
      <c r="D12" s="37">
        <v>1601689.34</v>
      </c>
      <c r="E12" s="36">
        <v>0</v>
      </c>
      <c r="F12" s="38">
        <v>0</v>
      </c>
    </row>
    <row r="13" spans="1:6" ht="15" customHeight="1" x14ac:dyDescent="0.25">
      <c r="A13" s="7" t="s">
        <v>95</v>
      </c>
      <c r="B13" s="37">
        <v>0</v>
      </c>
      <c r="C13" s="35">
        <f t="shared" si="1"/>
        <v>1000000</v>
      </c>
      <c r="D13" s="37">
        <v>1000000</v>
      </c>
      <c r="E13" s="36">
        <v>0</v>
      </c>
      <c r="F13" s="38">
        <v>0</v>
      </c>
    </row>
    <row r="14" spans="1:6" ht="15" customHeight="1" x14ac:dyDescent="0.25">
      <c r="A14" s="7" t="s">
        <v>74</v>
      </c>
      <c r="B14" s="37">
        <v>0</v>
      </c>
      <c r="C14" s="35">
        <f t="shared" si="1"/>
        <v>7561496.5</v>
      </c>
      <c r="D14" s="37">
        <v>7561496.5</v>
      </c>
      <c r="E14" s="36">
        <v>0</v>
      </c>
      <c r="F14" s="38">
        <v>0</v>
      </c>
    </row>
    <row r="15" spans="1:6" ht="18" customHeight="1" x14ac:dyDescent="0.25">
      <c r="A15" s="7" t="s">
        <v>77</v>
      </c>
      <c r="B15" s="37">
        <v>646000</v>
      </c>
      <c r="C15" s="35">
        <f t="shared" si="0"/>
        <v>816491.2</v>
      </c>
      <c r="D15" s="37">
        <v>1462491.2</v>
      </c>
      <c r="E15" s="36">
        <v>0</v>
      </c>
      <c r="F15" s="38">
        <v>0</v>
      </c>
    </row>
    <row r="16" spans="1:6" ht="15.75" x14ac:dyDescent="0.25">
      <c r="A16" s="7" t="s">
        <v>45</v>
      </c>
      <c r="B16" s="37">
        <v>1692000</v>
      </c>
      <c r="C16" s="35">
        <f t="shared" si="0"/>
        <v>0</v>
      </c>
      <c r="D16" s="37">
        <v>1692000</v>
      </c>
      <c r="E16" s="36">
        <v>0</v>
      </c>
      <c r="F16" s="38">
        <v>0</v>
      </c>
    </row>
    <row r="17" spans="1:6" ht="15.75" x14ac:dyDescent="0.25">
      <c r="A17" s="7" t="s">
        <v>6</v>
      </c>
      <c r="B17" s="37">
        <v>1530800</v>
      </c>
      <c r="C17" s="35">
        <f t="shared" si="0"/>
        <v>0</v>
      </c>
      <c r="D17" s="37">
        <v>1530800</v>
      </c>
      <c r="E17" s="36">
        <v>0</v>
      </c>
      <c r="F17" s="38">
        <v>0</v>
      </c>
    </row>
    <row r="18" spans="1:6" ht="15.75" x14ac:dyDescent="0.25">
      <c r="A18" s="7" t="s">
        <v>56</v>
      </c>
      <c r="B18" s="37">
        <v>0</v>
      </c>
      <c r="C18" s="35">
        <f t="shared" si="0"/>
        <v>0</v>
      </c>
      <c r="D18" s="37">
        <v>0</v>
      </c>
      <c r="E18" s="36">
        <v>0</v>
      </c>
      <c r="F18" s="38">
        <v>0</v>
      </c>
    </row>
    <row r="19" spans="1:6" ht="15.75" x14ac:dyDescent="0.25">
      <c r="A19" s="7" t="s">
        <v>98</v>
      </c>
      <c r="B19" s="37">
        <v>598500</v>
      </c>
      <c r="C19" s="35">
        <f t="shared" si="0"/>
        <v>0</v>
      </c>
      <c r="D19" s="37">
        <v>598500</v>
      </c>
      <c r="E19" s="36">
        <v>0</v>
      </c>
      <c r="F19" s="38">
        <v>0</v>
      </c>
    </row>
    <row r="20" spans="1:6" ht="15.75" x14ac:dyDescent="0.25">
      <c r="A20" s="7" t="s">
        <v>58</v>
      </c>
      <c r="B20" s="37">
        <v>2280000</v>
      </c>
      <c r="C20" s="35">
        <f t="shared" si="0"/>
        <v>0</v>
      </c>
      <c r="D20" s="37">
        <v>2280000</v>
      </c>
      <c r="E20" s="36">
        <v>0</v>
      </c>
      <c r="F20" s="38">
        <v>0</v>
      </c>
    </row>
    <row r="21" spans="1:6" ht="15.75" x14ac:dyDescent="0.25">
      <c r="A21" s="7" t="s">
        <v>86</v>
      </c>
      <c r="B21" s="37">
        <v>836000</v>
      </c>
      <c r="C21" s="35">
        <f t="shared" si="0"/>
        <v>0</v>
      </c>
      <c r="D21" s="37">
        <v>836000</v>
      </c>
      <c r="E21" s="36">
        <v>0</v>
      </c>
      <c r="F21" s="38">
        <v>0</v>
      </c>
    </row>
    <row r="22" spans="1:6" ht="15.75" x14ac:dyDescent="0.25">
      <c r="A22" s="7" t="s">
        <v>87</v>
      </c>
      <c r="B22" s="37">
        <v>0</v>
      </c>
      <c r="C22" s="35">
        <f t="shared" si="0"/>
        <v>2100000</v>
      </c>
      <c r="D22" s="37">
        <v>2100000</v>
      </c>
      <c r="E22" s="36">
        <v>0</v>
      </c>
      <c r="F22" s="38">
        <v>0</v>
      </c>
    </row>
    <row r="23" spans="1:6" ht="31.5" x14ac:dyDescent="0.25">
      <c r="A23" s="7" t="s">
        <v>89</v>
      </c>
      <c r="B23" s="37">
        <v>0</v>
      </c>
      <c r="C23" s="35">
        <f t="shared" si="0"/>
        <v>500000</v>
      </c>
      <c r="D23" s="37">
        <v>500000</v>
      </c>
      <c r="E23" s="36">
        <v>0</v>
      </c>
      <c r="F23" s="38">
        <v>0</v>
      </c>
    </row>
    <row r="24" spans="1:6" ht="15.75" x14ac:dyDescent="0.25">
      <c r="A24" s="7" t="s">
        <v>39</v>
      </c>
      <c r="B24" s="37">
        <v>0</v>
      </c>
      <c r="C24" s="35">
        <f t="shared" si="0"/>
        <v>4275000</v>
      </c>
      <c r="D24" s="37">
        <v>4275000</v>
      </c>
      <c r="E24" s="36">
        <v>0</v>
      </c>
      <c r="F24" s="38">
        <v>0</v>
      </c>
    </row>
    <row r="25" spans="1:6" ht="15.75" x14ac:dyDescent="0.25">
      <c r="A25" s="7" t="s">
        <v>102</v>
      </c>
      <c r="B25" s="37">
        <v>376000</v>
      </c>
      <c r="C25" s="35">
        <f t="shared" si="0"/>
        <v>0</v>
      </c>
      <c r="D25" s="37">
        <v>376000</v>
      </c>
      <c r="E25" s="36">
        <v>0</v>
      </c>
      <c r="F25" s="38">
        <v>0</v>
      </c>
    </row>
    <row r="26" spans="1:6" ht="15.75" x14ac:dyDescent="0.25">
      <c r="A26" s="7" t="s">
        <v>60</v>
      </c>
      <c r="B26" s="37">
        <v>0</v>
      </c>
      <c r="C26" s="35">
        <f t="shared" si="0"/>
        <v>2375000</v>
      </c>
      <c r="D26" s="37">
        <v>2375000</v>
      </c>
      <c r="E26" s="36">
        <v>0</v>
      </c>
      <c r="F26" s="38">
        <v>0</v>
      </c>
    </row>
    <row r="27" spans="1:6" ht="15.75" x14ac:dyDescent="0.25">
      <c r="A27" s="7" t="s">
        <v>61</v>
      </c>
      <c r="B27" s="37">
        <v>0</v>
      </c>
      <c r="C27" s="35">
        <f t="shared" si="0"/>
        <v>4000000</v>
      </c>
      <c r="D27" s="37">
        <v>4000000</v>
      </c>
      <c r="E27" s="36">
        <v>0</v>
      </c>
      <c r="F27" s="38">
        <v>0</v>
      </c>
    </row>
    <row r="28" spans="1:6" ht="15.75" x14ac:dyDescent="0.25">
      <c r="A28" s="7" t="s">
        <v>67</v>
      </c>
      <c r="B28" s="37">
        <v>705000</v>
      </c>
      <c r="C28" s="35">
        <f t="shared" ref="C28" si="2">D28-B28</f>
        <v>0</v>
      </c>
      <c r="D28" s="37">
        <v>705000</v>
      </c>
      <c r="E28" s="36">
        <v>0</v>
      </c>
      <c r="F28" s="38">
        <v>0</v>
      </c>
    </row>
    <row r="29" spans="1:6" ht="15.75" x14ac:dyDescent="0.25">
      <c r="A29" s="9" t="s">
        <v>51</v>
      </c>
      <c r="B29" s="42">
        <f t="shared" ref="B29:F29" si="3">SUM(B6:B28)</f>
        <v>38477758</v>
      </c>
      <c r="C29" s="42">
        <f t="shared" si="3"/>
        <v>23524677.039999999</v>
      </c>
      <c r="D29" s="42">
        <f t="shared" si="3"/>
        <v>62002435.040000007</v>
      </c>
      <c r="E29" s="42">
        <f t="shared" si="3"/>
        <v>0</v>
      </c>
      <c r="F29" s="42">
        <f t="shared" si="3"/>
        <v>0</v>
      </c>
    </row>
  </sheetData>
  <mergeCells count="2">
    <mergeCell ref="D1:F1"/>
    <mergeCell ref="A3:F3"/>
  </mergeCells>
  <pageMargins left="0.47" right="0.35" top="0.56999999999999995" bottom="0.75" header="0.3" footer="0.3"/>
  <pageSetup paperSize="9" scale="60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0" tint="-0.249977111117893"/>
    <pageSetUpPr fitToPage="1"/>
  </sheetPr>
  <dimension ref="A1:F24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73.28515625" style="2" customWidth="1"/>
    <col min="2" max="2" width="22" style="2" customWidth="1"/>
    <col min="3" max="3" width="19.42578125" style="2" customWidth="1"/>
    <col min="4" max="4" width="17.42578125" style="2" customWidth="1"/>
    <col min="5" max="5" width="15.42578125" style="2" customWidth="1"/>
    <col min="6" max="6" width="19.5703125" style="2" customWidth="1"/>
    <col min="7" max="16384" width="9.140625" style="2"/>
  </cols>
  <sheetData>
    <row r="1" spans="1:6" ht="19.5" customHeight="1" x14ac:dyDescent="0.25">
      <c r="A1" s="1"/>
      <c r="B1" s="1"/>
      <c r="C1" s="1"/>
      <c r="D1" s="77"/>
      <c r="E1" s="77"/>
      <c r="F1" s="77"/>
    </row>
    <row r="2" spans="1:6" ht="23.25" customHeight="1" x14ac:dyDescent="0.25">
      <c r="A2" s="1"/>
      <c r="B2" s="1"/>
      <c r="C2" s="1"/>
      <c r="D2" s="1"/>
      <c r="E2" s="3"/>
      <c r="F2" s="31" t="s">
        <v>16</v>
      </c>
    </row>
    <row r="3" spans="1:6" ht="61.9" customHeight="1" x14ac:dyDescent="0.25">
      <c r="A3" s="79" t="s">
        <v>49</v>
      </c>
      <c r="B3" s="79"/>
      <c r="C3" s="79"/>
      <c r="D3" s="79"/>
      <c r="E3" s="79"/>
      <c r="F3" s="7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0" t="s">
        <v>135</v>
      </c>
      <c r="D5" s="5" t="s">
        <v>2</v>
      </c>
      <c r="E5" s="12" t="s">
        <v>3</v>
      </c>
      <c r="F5" s="24" t="s">
        <v>37</v>
      </c>
    </row>
    <row r="6" spans="1:6" ht="15.75" x14ac:dyDescent="0.25">
      <c r="A6" s="7" t="s">
        <v>5</v>
      </c>
      <c r="B6" s="37">
        <v>0</v>
      </c>
      <c r="C6" s="35">
        <f>D6-B6</f>
        <v>0</v>
      </c>
      <c r="D6" s="37">
        <v>0</v>
      </c>
      <c r="E6" s="36">
        <v>3230000</v>
      </c>
      <c r="F6" s="38">
        <v>0</v>
      </c>
    </row>
    <row r="7" spans="1:6" ht="15.75" x14ac:dyDescent="0.25">
      <c r="A7" s="7" t="s">
        <v>40</v>
      </c>
      <c r="B7" s="37">
        <v>14250000</v>
      </c>
      <c r="C7" s="35">
        <f t="shared" ref="C7:C23" si="0">D7-B7</f>
        <v>0</v>
      </c>
      <c r="D7" s="37">
        <v>14250000</v>
      </c>
      <c r="E7" s="36">
        <v>14250000</v>
      </c>
      <c r="F7" s="38">
        <v>0</v>
      </c>
    </row>
    <row r="8" spans="1:6" ht="15.75" x14ac:dyDescent="0.25">
      <c r="A8" s="7" t="s">
        <v>92</v>
      </c>
      <c r="B8" s="37">
        <v>0</v>
      </c>
      <c r="C8" s="35">
        <f t="shared" si="0"/>
        <v>0</v>
      </c>
      <c r="D8" s="37">
        <v>0</v>
      </c>
      <c r="E8" s="36">
        <v>0</v>
      </c>
      <c r="F8" s="38">
        <v>7600000</v>
      </c>
    </row>
    <row r="9" spans="1:6" ht="15.75" x14ac:dyDescent="0.25">
      <c r="A9" s="7" t="s">
        <v>69</v>
      </c>
      <c r="B9" s="37">
        <v>0</v>
      </c>
      <c r="C9" s="35">
        <f t="shared" si="0"/>
        <v>0</v>
      </c>
      <c r="D9" s="37">
        <v>0</v>
      </c>
      <c r="E9" s="36">
        <v>7982071</v>
      </c>
      <c r="F9" s="38">
        <v>0</v>
      </c>
    </row>
    <row r="10" spans="1:6" ht="15.75" x14ac:dyDescent="0.25">
      <c r="A10" s="7" t="s">
        <v>93</v>
      </c>
      <c r="B10" s="37">
        <v>6650000</v>
      </c>
      <c r="C10" s="35">
        <f t="shared" si="0"/>
        <v>2645669.25</v>
      </c>
      <c r="D10" s="37">
        <v>9295669.25</v>
      </c>
      <c r="E10" s="36">
        <v>0</v>
      </c>
      <c r="F10" s="38">
        <v>0</v>
      </c>
    </row>
    <row r="11" spans="1:6" ht="15.75" x14ac:dyDescent="0.25">
      <c r="A11" s="7" t="s">
        <v>94</v>
      </c>
      <c r="B11" s="37">
        <v>0</v>
      </c>
      <c r="C11" s="35">
        <f t="shared" si="0"/>
        <v>0</v>
      </c>
      <c r="D11" s="37">
        <v>0</v>
      </c>
      <c r="E11" s="36">
        <v>0</v>
      </c>
      <c r="F11" s="38">
        <v>3800000</v>
      </c>
    </row>
    <row r="12" spans="1:6" ht="15.75" x14ac:dyDescent="0.25">
      <c r="A12" s="7" t="s">
        <v>95</v>
      </c>
      <c r="B12" s="37">
        <v>0</v>
      </c>
      <c r="C12" s="35">
        <f t="shared" si="0"/>
        <v>0</v>
      </c>
      <c r="D12" s="37">
        <v>0</v>
      </c>
      <c r="E12" s="36">
        <v>0</v>
      </c>
      <c r="F12" s="38">
        <v>5225000</v>
      </c>
    </row>
    <row r="13" spans="1:6" ht="18.75" customHeight="1" x14ac:dyDescent="0.25">
      <c r="A13" s="7" t="s">
        <v>79</v>
      </c>
      <c r="B13" s="37">
        <v>0</v>
      </c>
      <c r="C13" s="35">
        <f t="shared" si="0"/>
        <v>0</v>
      </c>
      <c r="D13" s="37">
        <v>0</v>
      </c>
      <c r="E13" s="36">
        <v>0</v>
      </c>
      <c r="F13" s="38">
        <v>2850000</v>
      </c>
    </row>
    <row r="14" spans="1:6" ht="21" customHeight="1" x14ac:dyDescent="0.25">
      <c r="A14" s="7" t="s">
        <v>80</v>
      </c>
      <c r="B14" s="37">
        <v>0</v>
      </c>
      <c r="C14" s="35">
        <f t="shared" si="0"/>
        <v>0</v>
      </c>
      <c r="D14" s="37">
        <v>0</v>
      </c>
      <c r="E14" s="36">
        <v>2375000</v>
      </c>
      <c r="F14" s="38">
        <v>0</v>
      </c>
    </row>
    <row r="15" spans="1:6" ht="21" customHeight="1" x14ac:dyDescent="0.25">
      <c r="A15" s="7" t="s">
        <v>55</v>
      </c>
      <c r="B15" s="37">
        <v>6014671</v>
      </c>
      <c r="C15" s="35">
        <f t="shared" si="0"/>
        <v>-6014671</v>
      </c>
      <c r="D15" s="37">
        <v>0</v>
      </c>
      <c r="E15" s="36">
        <v>0</v>
      </c>
      <c r="F15" s="38">
        <v>0</v>
      </c>
    </row>
    <row r="16" spans="1:6" ht="15.75" x14ac:dyDescent="0.25">
      <c r="A16" s="7" t="s">
        <v>98</v>
      </c>
      <c r="B16" s="37">
        <v>0</v>
      </c>
      <c r="C16" s="35">
        <f t="shared" si="0"/>
        <v>0</v>
      </c>
      <c r="D16" s="37">
        <v>0</v>
      </c>
      <c r="E16" s="36">
        <v>0</v>
      </c>
      <c r="F16" s="38">
        <v>3800000</v>
      </c>
    </row>
    <row r="17" spans="1:6" ht="15.75" x14ac:dyDescent="0.25">
      <c r="A17" s="7" t="s">
        <v>58</v>
      </c>
      <c r="B17" s="37">
        <v>0</v>
      </c>
      <c r="C17" s="35">
        <f>D17-B17</f>
        <v>0</v>
      </c>
      <c r="D17" s="37">
        <v>0</v>
      </c>
      <c r="E17" s="36">
        <v>0</v>
      </c>
      <c r="F17" s="38">
        <v>7125000</v>
      </c>
    </row>
    <row r="18" spans="1:6" ht="15.75" x14ac:dyDescent="0.25">
      <c r="A18" s="7" t="s">
        <v>86</v>
      </c>
      <c r="B18" s="37">
        <v>19000000</v>
      </c>
      <c r="C18" s="35">
        <f t="shared" si="0"/>
        <v>-2324438</v>
      </c>
      <c r="D18" s="37">
        <v>16675562</v>
      </c>
      <c r="E18" s="36">
        <v>0</v>
      </c>
      <c r="F18" s="38">
        <v>0</v>
      </c>
    </row>
    <row r="19" spans="1:6" ht="15.75" x14ac:dyDescent="0.25">
      <c r="A19" s="7" t="s">
        <v>88</v>
      </c>
      <c r="B19" s="37">
        <v>2660000</v>
      </c>
      <c r="C19" s="35">
        <f t="shared" si="0"/>
        <v>2272254.2000000002</v>
      </c>
      <c r="D19" s="37">
        <v>4932254.2</v>
      </c>
      <c r="E19" s="36">
        <v>0</v>
      </c>
      <c r="F19" s="38">
        <v>0</v>
      </c>
    </row>
    <row r="20" spans="1:6" ht="15.75" x14ac:dyDescent="0.25">
      <c r="A20" s="7" t="s">
        <v>59</v>
      </c>
      <c r="B20" s="37">
        <v>0</v>
      </c>
      <c r="C20" s="35">
        <f t="shared" si="0"/>
        <v>12350000</v>
      </c>
      <c r="D20" s="37">
        <v>12350000</v>
      </c>
      <c r="E20" s="36">
        <v>4750000</v>
      </c>
      <c r="F20" s="38">
        <v>0</v>
      </c>
    </row>
    <row r="21" spans="1:6" ht="15.75" x14ac:dyDescent="0.25">
      <c r="A21" s="7" t="s">
        <v>8</v>
      </c>
      <c r="B21" s="37">
        <v>2852071</v>
      </c>
      <c r="C21" s="35">
        <f t="shared" si="0"/>
        <v>-36781.350000000093</v>
      </c>
      <c r="D21" s="37">
        <v>2815289.65</v>
      </c>
      <c r="E21" s="36">
        <v>0</v>
      </c>
      <c r="F21" s="38">
        <v>0</v>
      </c>
    </row>
    <row r="22" spans="1:6" ht="15.75" x14ac:dyDescent="0.25">
      <c r="A22" s="7" t="s">
        <v>39</v>
      </c>
      <c r="B22" s="37">
        <v>4275000</v>
      </c>
      <c r="C22" s="35">
        <f t="shared" si="0"/>
        <v>-4275000</v>
      </c>
      <c r="D22" s="37">
        <v>0</v>
      </c>
      <c r="E22" s="36">
        <v>0</v>
      </c>
      <c r="F22" s="38">
        <v>0</v>
      </c>
    </row>
    <row r="23" spans="1:6" ht="15.75" x14ac:dyDescent="0.25">
      <c r="A23" s="7" t="s">
        <v>67</v>
      </c>
      <c r="B23" s="37">
        <v>1900000</v>
      </c>
      <c r="C23" s="35">
        <f t="shared" si="0"/>
        <v>0</v>
      </c>
      <c r="D23" s="37">
        <v>1900000</v>
      </c>
      <c r="E23" s="36">
        <v>0</v>
      </c>
      <c r="F23" s="38">
        <v>0</v>
      </c>
    </row>
    <row r="24" spans="1:6" ht="15.75" x14ac:dyDescent="0.25">
      <c r="A24" s="9" t="s">
        <v>51</v>
      </c>
      <c r="B24" s="39">
        <f t="shared" ref="B24:F24" si="1">SUM(B6:B23)</f>
        <v>57601742</v>
      </c>
      <c r="C24" s="39">
        <f t="shared" si="1"/>
        <v>4617033.0999999996</v>
      </c>
      <c r="D24" s="39">
        <f t="shared" si="1"/>
        <v>62218775.100000001</v>
      </c>
      <c r="E24" s="40">
        <f t="shared" si="1"/>
        <v>32587071</v>
      </c>
      <c r="F24" s="41">
        <f t="shared" si="1"/>
        <v>30400000</v>
      </c>
    </row>
  </sheetData>
  <mergeCells count="2">
    <mergeCell ref="D1:F1"/>
    <mergeCell ref="A3:F3"/>
  </mergeCells>
  <pageMargins left="0.42" right="0.37" top="0.61" bottom="0.75" header="0.3" footer="0.3"/>
  <pageSetup paperSize="9" scale="57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0" tint="-0.249977111117893"/>
    <pageSetUpPr fitToPage="1"/>
  </sheetPr>
  <dimension ref="A1:H17"/>
  <sheetViews>
    <sheetView view="pageBreakPreview" zoomScaleNormal="100" zoomScaleSheetLayoutView="100" workbookViewId="0">
      <selection activeCell="F5" sqref="F5"/>
    </sheetView>
  </sheetViews>
  <sheetFormatPr defaultColWidth="9.140625" defaultRowHeight="15" x14ac:dyDescent="0.25"/>
  <cols>
    <col min="1" max="1" width="60.5703125" style="2" customWidth="1"/>
    <col min="2" max="2" width="16.85546875" style="2" customWidth="1"/>
    <col min="3" max="3" width="20.140625" style="2" customWidth="1"/>
    <col min="4" max="4" width="16" style="2" customWidth="1"/>
    <col min="5" max="5" width="15.42578125" style="2" customWidth="1"/>
    <col min="6" max="6" width="17.7109375" style="2" customWidth="1"/>
    <col min="7" max="7" width="15.42578125" style="2" customWidth="1"/>
    <col min="8" max="8" width="19.5703125" style="2" customWidth="1"/>
    <col min="9" max="16384" width="9.140625" style="2"/>
  </cols>
  <sheetData>
    <row r="1" spans="1:8" ht="30.75" customHeight="1" x14ac:dyDescent="0.25">
      <c r="A1" s="1"/>
      <c r="B1" s="1"/>
      <c r="C1" s="1"/>
      <c r="D1" s="77"/>
      <c r="E1" s="77"/>
      <c r="F1" s="77"/>
      <c r="G1" s="77"/>
      <c r="H1" s="77"/>
    </row>
    <row r="2" spans="1:8" ht="23.25" customHeight="1" x14ac:dyDescent="0.25">
      <c r="A2" s="1"/>
      <c r="B2" s="1"/>
      <c r="C2" s="1"/>
      <c r="D2" s="1"/>
      <c r="E2" s="3"/>
      <c r="F2" s="3"/>
      <c r="G2" s="3"/>
      <c r="H2" s="31" t="s">
        <v>17</v>
      </c>
    </row>
    <row r="3" spans="1:8" ht="75" customHeight="1" x14ac:dyDescent="0.25">
      <c r="A3" s="79" t="s">
        <v>53</v>
      </c>
      <c r="B3" s="79"/>
      <c r="C3" s="79"/>
      <c r="D3" s="79"/>
      <c r="E3" s="79"/>
      <c r="F3" s="79"/>
      <c r="G3" s="79"/>
      <c r="H3" s="79"/>
    </row>
    <row r="4" spans="1:8" ht="20.25" customHeight="1" x14ac:dyDescent="0.25">
      <c r="A4" s="1"/>
      <c r="B4" s="1"/>
      <c r="C4" s="1"/>
      <c r="D4" s="1"/>
      <c r="E4" s="4"/>
      <c r="F4" s="4"/>
      <c r="G4" s="4"/>
      <c r="H4" s="4" t="s">
        <v>0</v>
      </c>
    </row>
    <row r="5" spans="1:8" ht="58.5" customHeight="1" x14ac:dyDescent="0.25">
      <c r="A5" s="5" t="s">
        <v>1</v>
      </c>
      <c r="B5" s="5" t="s">
        <v>2</v>
      </c>
      <c r="C5" s="50" t="s">
        <v>135</v>
      </c>
      <c r="D5" s="5" t="s">
        <v>2</v>
      </c>
      <c r="E5" s="12" t="s">
        <v>3</v>
      </c>
      <c r="F5" s="50" t="s">
        <v>135</v>
      </c>
      <c r="G5" s="12" t="s">
        <v>3</v>
      </c>
      <c r="H5" s="24" t="s">
        <v>37</v>
      </c>
    </row>
    <row r="6" spans="1:8" ht="15.75" x14ac:dyDescent="0.25">
      <c r="A6" s="7" t="s">
        <v>40</v>
      </c>
      <c r="B6" s="35">
        <v>0</v>
      </c>
      <c r="C6" s="35">
        <f>D6-B6</f>
        <v>0</v>
      </c>
      <c r="D6" s="37">
        <v>0</v>
      </c>
      <c r="E6" s="36">
        <v>50000000</v>
      </c>
      <c r="F6" s="35">
        <f>G6-E6</f>
        <v>-50000000</v>
      </c>
      <c r="G6" s="36">
        <v>0</v>
      </c>
      <c r="H6" s="38">
        <v>100000000</v>
      </c>
    </row>
    <row r="7" spans="1:8" ht="15.75" x14ac:dyDescent="0.25">
      <c r="A7" s="7" t="s">
        <v>64</v>
      </c>
      <c r="B7" s="35">
        <v>0</v>
      </c>
      <c r="C7" s="35">
        <f>D7-B7</f>
        <v>0</v>
      </c>
      <c r="D7" s="37">
        <v>0</v>
      </c>
      <c r="E7" s="36">
        <v>0</v>
      </c>
      <c r="F7" s="35">
        <f t="shared" ref="F7:F14" si="0">G7-E7</f>
        <v>0</v>
      </c>
      <c r="G7" s="36">
        <v>0</v>
      </c>
      <c r="H7" s="38">
        <v>75000000</v>
      </c>
    </row>
    <row r="8" spans="1:8" ht="15.75" x14ac:dyDescent="0.25">
      <c r="A8" s="7" t="s">
        <v>93</v>
      </c>
      <c r="B8" s="37">
        <v>82600000</v>
      </c>
      <c r="C8" s="35">
        <f t="shared" ref="C8:C15" si="1">D8-B8</f>
        <v>-82600000</v>
      </c>
      <c r="D8" s="37">
        <v>0</v>
      </c>
      <c r="E8" s="36">
        <v>0</v>
      </c>
      <c r="F8" s="35">
        <f t="shared" si="0"/>
        <v>0</v>
      </c>
      <c r="G8" s="36">
        <v>0</v>
      </c>
      <c r="H8" s="38">
        <v>0</v>
      </c>
    </row>
    <row r="9" spans="1:8" ht="31.5" x14ac:dyDescent="0.25">
      <c r="A9" s="7" t="s">
        <v>74</v>
      </c>
      <c r="B9" s="37">
        <v>0</v>
      </c>
      <c r="C9" s="35">
        <f t="shared" si="1"/>
        <v>0</v>
      </c>
      <c r="D9" s="37">
        <v>0</v>
      </c>
      <c r="E9" s="36">
        <v>37000000</v>
      </c>
      <c r="F9" s="35">
        <f t="shared" si="0"/>
        <v>-37000000</v>
      </c>
      <c r="G9" s="36">
        <v>0</v>
      </c>
      <c r="H9" s="38">
        <v>0</v>
      </c>
    </row>
    <row r="10" spans="1:8" ht="31.5" x14ac:dyDescent="0.25">
      <c r="A10" s="7" t="s">
        <v>79</v>
      </c>
      <c r="B10" s="37">
        <v>0</v>
      </c>
      <c r="C10" s="35">
        <f t="shared" si="1"/>
        <v>0</v>
      </c>
      <c r="D10" s="37">
        <v>0</v>
      </c>
      <c r="E10" s="36">
        <v>50000000</v>
      </c>
      <c r="F10" s="35">
        <f t="shared" si="0"/>
        <v>-50000000</v>
      </c>
      <c r="G10" s="36">
        <v>0</v>
      </c>
      <c r="H10" s="38">
        <v>0</v>
      </c>
    </row>
    <row r="11" spans="1:8" ht="31.5" x14ac:dyDescent="0.25">
      <c r="A11" s="7" t="s">
        <v>85</v>
      </c>
      <c r="B11" s="37">
        <v>39340587.359999999</v>
      </c>
      <c r="C11" s="35">
        <f t="shared" si="1"/>
        <v>0</v>
      </c>
      <c r="D11" s="37">
        <v>39340587.359999999</v>
      </c>
      <c r="E11" s="36">
        <v>0</v>
      </c>
      <c r="F11" s="35">
        <f t="shared" si="0"/>
        <v>0</v>
      </c>
      <c r="G11" s="36">
        <v>0</v>
      </c>
      <c r="H11" s="38">
        <v>0</v>
      </c>
    </row>
    <row r="12" spans="1:8" ht="31.5" x14ac:dyDescent="0.25">
      <c r="A12" s="7" t="s">
        <v>86</v>
      </c>
      <c r="B12" s="37">
        <v>49400000</v>
      </c>
      <c r="C12" s="35">
        <f t="shared" si="1"/>
        <v>0</v>
      </c>
      <c r="D12" s="37">
        <v>49400000</v>
      </c>
      <c r="E12" s="36">
        <v>0</v>
      </c>
      <c r="F12" s="35">
        <f t="shared" si="0"/>
        <v>0</v>
      </c>
      <c r="G12" s="36">
        <v>0</v>
      </c>
      <c r="H12" s="38">
        <v>0</v>
      </c>
    </row>
    <row r="13" spans="1:8" ht="31.5" x14ac:dyDescent="0.25">
      <c r="A13" s="7" t="s">
        <v>90</v>
      </c>
      <c r="B13" s="37">
        <v>0</v>
      </c>
      <c r="C13" s="35">
        <f t="shared" si="1"/>
        <v>0</v>
      </c>
      <c r="D13" s="37">
        <v>0</v>
      </c>
      <c r="E13" s="36">
        <v>50000000</v>
      </c>
      <c r="F13" s="35">
        <f t="shared" si="0"/>
        <v>-50000000</v>
      </c>
      <c r="G13" s="36">
        <v>0</v>
      </c>
      <c r="H13" s="38">
        <v>0</v>
      </c>
    </row>
    <row r="14" spans="1:8" ht="15.75" x14ac:dyDescent="0.25">
      <c r="A14" s="7" t="s">
        <v>60</v>
      </c>
      <c r="B14" s="37">
        <v>66939020.460000001</v>
      </c>
      <c r="C14" s="35">
        <f t="shared" si="1"/>
        <v>0</v>
      </c>
      <c r="D14" s="37">
        <v>66939020.460000001</v>
      </c>
      <c r="E14" s="36">
        <v>0</v>
      </c>
      <c r="F14" s="35">
        <f t="shared" si="0"/>
        <v>0</v>
      </c>
      <c r="G14" s="36">
        <v>0</v>
      </c>
      <c r="H14" s="38">
        <v>0</v>
      </c>
    </row>
    <row r="15" spans="1:8" ht="31.5" x14ac:dyDescent="0.25">
      <c r="A15" s="7" t="s">
        <v>67</v>
      </c>
      <c r="B15" s="37">
        <v>0</v>
      </c>
      <c r="C15" s="35">
        <f t="shared" si="1"/>
        <v>0</v>
      </c>
      <c r="D15" s="37">
        <v>0</v>
      </c>
      <c r="E15" s="36">
        <v>0</v>
      </c>
      <c r="F15" s="35">
        <f t="shared" ref="F15" si="2">G15-E15</f>
        <v>0</v>
      </c>
      <c r="G15" s="36">
        <v>0</v>
      </c>
      <c r="H15" s="38">
        <v>200000000</v>
      </c>
    </row>
    <row r="16" spans="1:8" ht="15.75" x14ac:dyDescent="0.25">
      <c r="A16" s="9" t="s">
        <v>51</v>
      </c>
      <c r="B16" s="39">
        <f t="shared" ref="B16:H16" si="3">SUM(B6:B15)</f>
        <v>238279607.82000002</v>
      </c>
      <c r="C16" s="39">
        <f t="shared" si="3"/>
        <v>-82600000</v>
      </c>
      <c r="D16" s="39">
        <f t="shared" si="3"/>
        <v>155679607.81999999</v>
      </c>
      <c r="E16" s="49">
        <f t="shared" si="3"/>
        <v>187000000</v>
      </c>
      <c r="F16" s="49">
        <f t="shared" si="3"/>
        <v>-187000000</v>
      </c>
      <c r="G16" s="49">
        <f t="shared" si="3"/>
        <v>0</v>
      </c>
      <c r="H16" s="49">
        <f t="shared" si="3"/>
        <v>375000000</v>
      </c>
    </row>
    <row r="17" spans="5:8" x14ac:dyDescent="0.25">
      <c r="E17" s="28"/>
      <c r="F17" s="28"/>
      <c r="G17" s="28"/>
      <c r="H17" s="28"/>
    </row>
  </sheetData>
  <mergeCells count="2">
    <mergeCell ref="D1:H1"/>
    <mergeCell ref="A3:H3"/>
  </mergeCells>
  <pageMargins left="0.5" right="0.32" top="0.75" bottom="0.75" header="0.3" footer="0.3"/>
  <pageSetup paperSize="9" scale="52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theme="0" tint="-0.249977111117893"/>
    <pageSetUpPr fitToPage="1"/>
  </sheetPr>
  <dimension ref="A1:G33"/>
  <sheetViews>
    <sheetView view="pageBreakPreview" topLeftCell="A2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61.28515625" style="2" customWidth="1"/>
    <col min="2" max="2" width="23.140625" style="2" customWidth="1"/>
    <col min="3" max="3" width="22.85546875" style="2" customWidth="1"/>
    <col min="4" max="5" width="18.140625" style="2" customWidth="1"/>
    <col min="6" max="6" width="17.28515625" style="2" customWidth="1"/>
    <col min="7" max="7" width="34" style="2" customWidth="1"/>
    <col min="8" max="16384" width="9.140625" style="2"/>
  </cols>
  <sheetData>
    <row r="1" spans="1:7" ht="42.75" customHeight="1" x14ac:dyDescent="0.25">
      <c r="A1" s="1"/>
      <c r="B1" s="1"/>
      <c r="C1" s="1"/>
      <c r="D1" s="77"/>
      <c r="E1" s="77"/>
      <c r="F1" s="77"/>
      <c r="G1" s="22" t="s">
        <v>52</v>
      </c>
    </row>
    <row r="2" spans="1:7" ht="23.25" customHeight="1" x14ac:dyDescent="0.25">
      <c r="A2" s="1"/>
      <c r="B2" s="1"/>
      <c r="C2" s="1"/>
      <c r="D2" s="1"/>
      <c r="E2" s="3"/>
      <c r="F2" s="31" t="s">
        <v>18</v>
      </c>
    </row>
    <row r="3" spans="1:7" ht="55.9" customHeight="1" x14ac:dyDescent="0.25">
      <c r="A3" s="79" t="s">
        <v>9</v>
      </c>
      <c r="B3" s="79"/>
      <c r="C3" s="79"/>
      <c r="D3" s="79"/>
      <c r="E3" s="79"/>
      <c r="F3" s="79"/>
    </row>
    <row r="4" spans="1:7" ht="20.25" customHeight="1" x14ac:dyDescent="0.25">
      <c r="A4" s="1"/>
      <c r="B4" s="1"/>
      <c r="C4" s="1"/>
      <c r="D4" s="1"/>
      <c r="E4" s="4"/>
      <c r="F4" s="4" t="s">
        <v>0</v>
      </c>
    </row>
    <row r="5" spans="1:7" ht="78" customHeight="1" x14ac:dyDescent="0.25">
      <c r="A5" s="50" t="s">
        <v>1</v>
      </c>
      <c r="B5" s="50" t="s">
        <v>2</v>
      </c>
      <c r="C5" s="50" t="s">
        <v>135</v>
      </c>
      <c r="D5" s="50" t="s">
        <v>2</v>
      </c>
      <c r="E5" s="50" t="s">
        <v>3</v>
      </c>
      <c r="F5" s="50" t="s">
        <v>37</v>
      </c>
    </row>
    <row r="6" spans="1:7" ht="15.75" x14ac:dyDescent="0.25">
      <c r="A6" s="51" t="s">
        <v>4</v>
      </c>
      <c r="B6" s="56">
        <v>0</v>
      </c>
      <c r="C6" s="57">
        <f>D6-B6</f>
        <v>0</v>
      </c>
      <c r="D6" s="56">
        <v>0</v>
      </c>
      <c r="E6" s="56">
        <v>31680000</v>
      </c>
      <c r="F6" s="56">
        <v>0</v>
      </c>
    </row>
    <row r="7" spans="1:7" ht="15.75" x14ac:dyDescent="0.25">
      <c r="A7" s="51" t="s">
        <v>40</v>
      </c>
      <c r="B7" s="56">
        <v>81275409.450000003</v>
      </c>
      <c r="C7" s="57">
        <f t="shared" ref="C7:C32" si="0">D7-B7</f>
        <v>0</v>
      </c>
      <c r="D7" s="56">
        <v>81275409.450000003</v>
      </c>
      <c r="E7" s="56">
        <v>46879771.25</v>
      </c>
      <c r="F7" s="56">
        <v>0</v>
      </c>
    </row>
    <row r="8" spans="1:7" ht="15.75" x14ac:dyDescent="0.25">
      <c r="A8" s="51" t="s">
        <v>68</v>
      </c>
      <c r="B8" s="56">
        <v>31824118.120000001</v>
      </c>
      <c r="C8" s="57">
        <f t="shared" si="0"/>
        <v>0</v>
      </c>
      <c r="D8" s="56">
        <v>31824118.120000001</v>
      </c>
      <c r="E8" s="56">
        <v>16335000</v>
      </c>
      <c r="F8" s="56">
        <v>0</v>
      </c>
    </row>
    <row r="9" spans="1:7" ht="15.75" x14ac:dyDescent="0.25">
      <c r="A9" s="51" t="s">
        <v>92</v>
      </c>
      <c r="B9" s="56">
        <v>7922150.6399999997</v>
      </c>
      <c r="C9" s="57">
        <f t="shared" si="0"/>
        <v>0</v>
      </c>
      <c r="D9" s="56">
        <v>7922150.6399999997</v>
      </c>
      <c r="E9" s="56">
        <v>0</v>
      </c>
      <c r="F9" s="56">
        <v>0</v>
      </c>
    </row>
    <row r="10" spans="1:7" ht="15.75" x14ac:dyDescent="0.25">
      <c r="A10" s="51" t="s">
        <v>93</v>
      </c>
      <c r="B10" s="56">
        <v>50099121.969999999</v>
      </c>
      <c r="C10" s="57">
        <f t="shared" si="0"/>
        <v>0</v>
      </c>
      <c r="D10" s="56">
        <v>50099121.969999999</v>
      </c>
      <c r="E10" s="56">
        <v>0</v>
      </c>
      <c r="F10" s="56">
        <v>0</v>
      </c>
    </row>
    <row r="11" spans="1:7" ht="15.75" x14ac:dyDescent="0.25">
      <c r="A11" s="51" t="s">
        <v>72</v>
      </c>
      <c r="B11" s="56">
        <v>0</v>
      </c>
      <c r="C11" s="57">
        <f t="shared" si="0"/>
        <v>0</v>
      </c>
      <c r="D11" s="56">
        <v>0</v>
      </c>
      <c r="E11" s="56">
        <v>5445000</v>
      </c>
      <c r="F11" s="56">
        <v>0</v>
      </c>
    </row>
    <row r="12" spans="1:7" ht="31.5" x14ac:dyDescent="0.25">
      <c r="A12" s="51" t="s">
        <v>73</v>
      </c>
      <c r="B12" s="56">
        <v>18372557.920000002</v>
      </c>
      <c r="C12" s="57">
        <f t="shared" si="0"/>
        <v>0</v>
      </c>
      <c r="D12" s="56">
        <v>18372557.920000002</v>
      </c>
      <c r="E12" s="56">
        <v>0</v>
      </c>
      <c r="F12" s="56">
        <v>0</v>
      </c>
    </row>
    <row r="13" spans="1:7" ht="31.5" x14ac:dyDescent="0.25">
      <c r="A13" s="51" t="s">
        <v>74</v>
      </c>
      <c r="B13" s="56">
        <v>0</v>
      </c>
      <c r="C13" s="57">
        <f t="shared" si="0"/>
        <v>0</v>
      </c>
      <c r="D13" s="56">
        <v>0</v>
      </c>
      <c r="E13" s="56">
        <v>29700000</v>
      </c>
      <c r="F13" s="56">
        <v>0</v>
      </c>
    </row>
    <row r="14" spans="1:7" ht="31.5" x14ac:dyDescent="0.25">
      <c r="A14" s="51" t="s">
        <v>75</v>
      </c>
      <c r="B14" s="56">
        <v>45320161.270000003</v>
      </c>
      <c r="C14" s="57">
        <f t="shared" si="0"/>
        <v>0</v>
      </c>
      <c r="D14" s="56">
        <v>45320161.270000003</v>
      </c>
      <c r="E14" s="56">
        <v>0</v>
      </c>
      <c r="F14" s="56">
        <v>0</v>
      </c>
    </row>
    <row r="15" spans="1:7" ht="31.5" x14ac:dyDescent="0.25">
      <c r="A15" s="51" t="s">
        <v>77</v>
      </c>
      <c r="B15" s="56">
        <v>21871043.850000001</v>
      </c>
      <c r="C15" s="57">
        <f t="shared" si="0"/>
        <v>0</v>
      </c>
      <c r="D15" s="56">
        <v>21871043.850000001</v>
      </c>
      <c r="E15" s="56">
        <v>0</v>
      </c>
      <c r="F15" s="56">
        <v>0</v>
      </c>
    </row>
    <row r="16" spans="1:7" ht="15.75" x14ac:dyDescent="0.25">
      <c r="A16" s="51" t="s">
        <v>62</v>
      </c>
      <c r="B16" s="56">
        <v>11295947.26</v>
      </c>
      <c r="C16" s="57">
        <f t="shared" si="0"/>
        <v>0</v>
      </c>
      <c r="D16" s="56">
        <v>11295947.26</v>
      </c>
      <c r="E16" s="56">
        <v>21715506.359999999</v>
      </c>
      <c r="F16" s="56">
        <v>0</v>
      </c>
    </row>
    <row r="17" spans="1:6" ht="31.5" x14ac:dyDescent="0.25">
      <c r="A17" s="51" t="s">
        <v>80</v>
      </c>
      <c r="B17" s="56">
        <v>0</v>
      </c>
      <c r="C17" s="57">
        <f t="shared" si="0"/>
        <v>0</v>
      </c>
      <c r="D17" s="56">
        <v>0</v>
      </c>
      <c r="E17" s="56">
        <v>0</v>
      </c>
      <c r="F17" s="56">
        <v>0</v>
      </c>
    </row>
    <row r="18" spans="1:6" ht="15.75" x14ac:dyDescent="0.25">
      <c r="A18" s="51" t="s">
        <v>55</v>
      </c>
      <c r="B18" s="56">
        <v>9924257.8200000003</v>
      </c>
      <c r="C18" s="57">
        <f t="shared" si="0"/>
        <v>6014671</v>
      </c>
      <c r="D18" s="56">
        <v>15938928.82</v>
      </c>
      <c r="E18" s="56">
        <v>20966007.66</v>
      </c>
      <c r="F18" s="56">
        <v>0</v>
      </c>
    </row>
    <row r="19" spans="1:6" ht="31.5" x14ac:dyDescent="0.25">
      <c r="A19" s="51" t="s">
        <v>81</v>
      </c>
      <c r="B19" s="56">
        <v>34255934.990000002</v>
      </c>
      <c r="C19" s="57">
        <f t="shared" si="0"/>
        <v>0</v>
      </c>
      <c r="D19" s="56">
        <v>34255934.990000002</v>
      </c>
      <c r="E19" s="56">
        <v>0</v>
      </c>
      <c r="F19" s="56">
        <v>0</v>
      </c>
    </row>
    <row r="20" spans="1:6" ht="15.75" x14ac:dyDescent="0.25">
      <c r="A20" s="51" t="s">
        <v>56</v>
      </c>
      <c r="B20" s="56">
        <v>36483765.170000002</v>
      </c>
      <c r="C20" s="57">
        <f t="shared" si="0"/>
        <v>0</v>
      </c>
      <c r="D20" s="56">
        <v>36483765.170000002</v>
      </c>
      <c r="E20" s="56">
        <v>0</v>
      </c>
      <c r="F20" s="56">
        <v>0</v>
      </c>
    </row>
    <row r="21" spans="1:6" ht="15.75" x14ac:dyDescent="0.25">
      <c r="A21" s="51" t="s">
        <v>57</v>
      </c>
      <c r="B21" s="56">
        <v>55262034.509999998</v>
      </c>
      <c r="C21" s="57">
        <f t="shared" si="0"/>
        <v>0</v>
      </c>
      <c r="D21" s="56">
        <v>55262034.509999998</v>
      </c>
      <c r="E21" s="56">
        <v>40509559.789999999</v>
      </c>
      <c r="F21" s="56">
        <v>0</v>
      </c>
    </row>
    <row r="22" spans="1:6" ht="15.75" x14ac:dyDescent="0.25">
      <c r="A22" s="51" t="s">
        <v>97</v>
      </c>
      <c r="B22" s="56">
        <v>28094886.309999999</v>
      </c>
      <c r="C22" s="57">
        <f t="shared" si="0"/>
        <v>0</v>
      </c>
      <c r="D22" s="56">
        <v>28094886.309999999</v>
      </c>
      <c r="E22" s="56">
        <v>37966500</v>
      </c>
      <c r="F22" s="56">
        <v>0</v>
      </c>
    </row>
    <row r="23" spans="1:6" ht="15.75" x14ac:dyDescent="0.25">
      <c r="A23" s="51" t="s">
        <v>98</v>
      </c>
      <c r="B23" s="56">
        <v>35994998.939999998</v>
      </c>
      <c r="C23" s="57">
        <f t="shared" si="0"/>
        <v>0</v>
      </c>
      <c r="D23" s="56">
        <v>35994998.939999998</v>
      </c>
      <c r="E23" s="56">
        <v>0</v>
      </c>
      <c r="F23" s="56">
        <v>0</v>
      </c>
    </row>
    <row r="24" spans="1:6" ht="15.75" x14ac:dyDescent="0.25">
      <c r="A24" s="51" t="s">
        <v>99</v>
      </c>
      <c r="B24" s="56">
        <v>5168213.22</v>
      </c>
      <c r="C24" s="57">
        <f t="shared" si="0"/>
        <v>0</v>
      </c>
      <c r="D24" s="56">
        <v>5168213.22</v>
      </c>
      <c r="E24" s="56">
        <v>0</v>
      </c>
      <c r="F24" s="56">
        <v>0</v>
      </c>
    </row>
    <row r="25" spans="1:6" ht="15.75" x14ac:dyDescent="0.25">
      <c r="A25" s="51" t="s">
        <v>59</v>
      </c>
      <c r="B25" s="56">
        <v>13505756.060000001</v>
      </c>
      <c r="C25" s="57">
        <f t="shared" si="0"/>
        <v>409961.71999999881</v>
      </c>
      <c r="D25" s="56">
        <v>13915717.779999999</v>
      </c>
      <c r="E25" s="56">
        <v>54598500</v>
      </c>
      <c r="F25" s="56">
        <v>0</v>
      </c>
    </row>
    <row r="26" spans="1:6" ht="31.5" x14ac:dyDescent="0.25">
      <c r="A26" s="51" t="s">
        <v>90</v>
      </c>
      <c r="B26" s="56">
        <v>17993082.23</v>
      </c>
      <c r="C26" s="57">
        <f t="shared" si="0"/>
        <v>0</v>
      </c>
      <c r="D26" s="56">
        <v>17993082.23</v>
      </c>
      <c r="E26" s="56">
        <v>0</v>
      </c>
      <c r="F26" s="56">
        <v>0</v>
      </c>
    </row>
    <row r="27" spans="1:6" ht="15.75" x14ac:dyDescent="0.25">
      <c r="A27" s="51" t="s">
        <v>8</v>
      </c>
      <c r="B27" s="56">
        <v>12664145.74</v>
      </c>
      <c r="C27" s="57">
        <f t="shared" si="0"/>
        <v>0</v>
      </c>
      <c r="D27" s="56">
        <v>12664145.74</v>
      </c>
      <c r="E27" s="56">
        <v>3375841.94</v>
      </c>
      <c r="F27" s="56">
        <v>0</v>
      </c>
    </row>
    <row r="28" spans="1:6" ht="15.75" x14ac:dyDescent="0.25">
      <c r="A28" s="51" t="s">
        <v>101</v>
      </c>
      <c r="B28" s="56">
        <v>21218320.390000001</v>
      </c>
      <c r="C28" s="57">
        <f t="shared" si="0"/>
        <v>0</v>
      </c>
      <c r="D28" s="56">
        <v>21218320.390000001</v>
      </c>
      <c r="E28" s="56">
        <v>0</v>
      </c>
      <c r="F28" s="56">
        <v>0</v>
      </c>
    </row>
    <row r="29" spans="1:6" ht="31.5" x14ac:dyDescent="0.25">
      <c r="A29" s="51" t="s">
        <v>66</v>
      </c>
      <c r="B29" s="56">
        <v>22936503.460000001</v>
      </c>
      <c r="C29" s="57">
        <f t="shared" si="0"/>
        <v>0</v>
      </c>
      <c r="D29" s="56">
        <v>22936503.460000001</v>
      </c>
      <c r="E29" s="56">
        <v>0</v>
      </c>
      <c r="F29" s="56">
        <v>0</v>
      </c>
    </row>
    <row r="30" spans="1:6" ht="15.75" x14ac:dyDescent="0.25">
      <c r="A30" s="51" t="s">
        <v>60</v>
      </c>
      <c r="B30" s="56">
        <v>31850021.879999999</v>
      </c>
      <c r="C30" s="57">
        <f t="shared" si="0"/>
        <v>618595.10000000149</v>
      </c>
      <c r="D30" s="56">
        <v>32468616.98</v>
      </c>
      <c r="E30" s="56">
        <v>0</v>
      </c>
      <c r="F30" s="56">
        <v>0</v>
      </c>
    </row>
    <row r="31" spans="1:6" ht="15.75" x14ac:dyDescent="0.25">
      <c r="A31" s="51" t="s">
        <v>61</v>
      </c>
      <c r="B31" s="56">
        <v>54563177.619999997</v>
      </c>
      <c r="C31" s="57">
        <f t="shared" si="0"/>
        <v>0</v>
      </c>
      <c r="D31" s="56">
        <v>54563177.619999997</v>
      </c>
      <c r="E31" s="56">
        <v>0</v>
      </c>
      <c r="F31" s="56">
        <v>0</v>
      </c>
    </row>
    <row r="32" spans="1:6" ht="31.5" x14ac:dyDescent="0.25">
      <c r="A32" s="51" t="s">
        <v>67</v>
      </c>
      <c r="B32" s="56">
        <v>0</v>
      </c>
      <c r="C32" s="57">
        <f t="shared" si="0"/>
        <v>0</v>
      </c>
      <c r="D32" s="56">
        <v>0</v>
      </c>
      <c r="E32" s="56">
        <v>24057000</v>
      </c>
      <c r="F32" s="56">
        <v>0</v>
      </c>
    </row>
    <row r="33" spans="1:6" ht="15.75" x14ac:dyDescent="0.25">
      <c r="A33" s="54" t="s">
        <v>51</v>
      </c>
      <c r="B33" s="58">
        <f t="shared" ref="B33:C33" si="1">SUM(B6:B32)</f>
        <v>647895608.82000017</v>
      </c>
      <c r="C33" s="58">
        <f t="shared" si="1"/>
        <v>7043227.8200000003</v>
      </c>
      <c r="D33" s="58">
        <f>SUM(D6:D32)</f>
        <v>654938836.6400001</v>
      </c>
      <c r="E33" s="58">
        <f>SUM(E6:E32)</f>
        <v>333228687</v>
      </c>
      <c r="F33" s="58">
        <f>SUM(F6:F32)</f>
        <v>0</v>
      </c>
    </row>
  </sheetData>
  <mergeCells count="2">
    <mergeCell ref="D1:F1"/>
    <mergeCell ref="A3:F3"/>
  </mergeCells>
  <pageMargins left="0.49" right="0.17" top="0.56000000000000005" bottom="0.75" header="0.3" footer="0.3"/>
  <pageSetup paperSize="9" scale="60" fitToHeight="0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theme="0" tint="-0.249977111117893"/>
    <pageSetUpPr fitToPage="1"/>
  </sheetPr>
  <dimension ref="A1:F38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30.75" customHeight="1" x14ac:dyDescent="0.25">
      <c r="A1" s="1"/>
      <c r="B1" s="77"/>
      <c r="C1" s="77"/>
      <c r="D1" s="77"/>
      <c r="E1" s="77"/>
      <c r="F1" s="77"/>
    </row>
    <row r="2" spans="1:6" ht="23.25" customHeight="1" x14ac:dyDescent="0.25">
      <c r="A2" s="1"/>
      <c r="B2" s="1"/>
      <c r="C2" s="1"/>
      <c r="D2" s="1"/>
      <c r="E2" s="3"/>
      <c r="F2" s="31" t="s">
        <v>19</v>
      </c>
    </row>
    <row r="3" spans="1:6" ht="88.15" customHeight="1" x14ac:dyDescent="0.25">
      <c r="A3" s="80" t="s">
        <v>103</v>
      </c>
      <c r="B3" s="76"/>
      <c r="C3" s="76"/>
      <c r="D3" s="76"/>
      <c r="E3" s="76"/>
      <c r="F3" s="7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0" t="s">
        <v>135</v>
      </c>
      <c r="D5" s="5" t="s">
        <v>2</v>
      </c>
      <c r="E5" s="12" t="s">
        <v>3</v>
      </c>
      <c r="F5" s="24" t="s">
        <v>37</v>
      </c>
    </row>
    <row r="6" spans="1:6" ht="15" customHeight="1" x14ac:dyDescent="0.25">
      <c r="A6" s="7" t="s">
        <v>8</v>
      </c>
      <c r="B6" s="8">
        <v>27131515.149999999</v>
      </c>
      <c r="C6" s="20">
        <f>D6-B6</f>
        <v>90633737.379999995</v>
      </c>
      <c r="D6" s="8">
        <v>117765252.53</v>
      </c>
      <c r="E6" s="20">
        <v>0</v>
      </c>
      <c r="F6" s="25">
        <v>0</v>
      </c>
    </row>
    <row r="7" spans="1:6" ht="15" customHeight="1" x14ac:dyDescent="0.25">
      <c r="A7" s="9" t="s">
        <v>51</v>
      </c>
      <c r="B7" s="10">
        <f>SUM(B6:B6)</f>
        <v>27131515.149999999</v>
      </c>
      <c r="C7" s="20">
        <f>D7-B7</f>
        <v>90633737.379999995</v>
      </c>
      <c r="D7" s="10">
        <f>SUM(D6:D6)</f>
        <v>117765252.53</v>
      </c>
      <c r="E7" s="23">
        <f>SUM(E6:E6)</f>
        <v>0</v>
      </c>
      <c r="F7" s="26">
        <f>SUM(F6:F6)</f>
        <v>0</v>
      </c>
    </row>
    <row r="8" spans="1:6" ht="15" customHeight="1" x14ac:dyDescent="0.25"/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theme="0" tint="-0.249977111117893"/>
    <pageSetUpPr fitToPage="1"/>
  </sheetPr>
  <dimension ref="A1:H38"/>
  <sheetViews>
    <sheetView view="pageBreakPreview" zoomScaleNormal="100" zoomScaleSheetLayoutView="100" workbookViewId="0">
      <selection activeCell="F5" sqref="F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7" width="19.28515625" style="2" customWidth="1"/>
    <col min="8" max="8" width="17.42578125" style="2" customWidth="1"/>
    <col min="9" max="16384" width="9.140625" style="2"/>
  </cols>
  <sheetData>
    <row r="1" spans="1:8" ht="36.75" customHeight="1" x14ac:dyDescent="0.25">
      <c r="A1" s="1"/>
      <c r="B1" s="77"/>
      <c r="C1" s="77"/>
      <c r="D1" s="77"/>
      <c r="E1" s="77"/>
      <c r="F1" s="77"/>
      <c r="G1" s="77"/>
      <c r="H1" s="77"/>
    </row>
    <row r="2" spans="1:8" ht="23.25" customHeight="1" x14ac:dyDescent="0.25">
      <c r="A2" s="1"/>
      <c r="B2" s="1"/>
      <c r="C2" s="1"/>
      <c r="D2" s="1"/>
      <c r="E2" s="3"/>
      <c r="F2" s="3"/>
      <c r="G2" s="3"/>
      <c r="H2" s="31" t="s">
        <v>20</v>
      </c>
    </row>
    <row r="3" spans="1:8" ht="97.5" customHeight="1" x14ac:dyDescent="0.25">
      <c r="A3" s="81" t="s">
        <v>10</v>
      </c>
      <c r="B3" s="81"/>
      <c r="C3" s="81"/>
      <c r="D3" s="81"/>
      <c r="E3" s="81"/>
      <c r="F3" s="81"/>
      <c r="G3" s="81"/>
      <c r="H3" s="81"/>
    </row>
    <row r="4" spans="1:8" ht="20.25" customHeight="1" x14ac:dyDescent="0.25">
      <c r="A4" s="1"/>
      <c r="B4" s="1"/>
      <c r="C4" s="1"/>
      <c r="D4" s="1"/>
      <c r="E4" s="4"/>
      <c r="F4" s="4"/>
      <c r="G4" s="4"/>
      <c r="H4" s="4" t="s">
        <v>0</v>
      </c>
    </row>
    <row r="5" spans="1:8" ht="48.75" customHeight="1" x14ac:dyDescent="0.25">
      <c r="A5" s="12" t="s">
        <v>1</v>
      </c>
      <c r="B5" s="24" t="s">
        <v>2</v>
      </c>
      <c r="C5" s="50" t="s">
        <v>135</v>
      </c>
      <c r="D5" s="24" t="s">
        <v>2</v>
      </c>
      <c r="E5" s="24" t="s">
        <v>3</v>
      </c>
      <c r="F5" s="50" t="s">
        <v>135</v>
      </c>
      <c r="G5" s="24" t="s">
        <v>3</v>
      </c>
      <c r="H5" s="24" t="s">
        <v>37</v>
      </c>
    </row>
    <row r="6" spans="1:8" ht="15" customHeight="1" x14ac:dyDescent="0.25">
      <c r="A6" s="46" t="s">
        <v>4</v>
      </c>
      <c r="B6" s="25">
        <v>328604770</v>
      </c>
      <c r="C6" s="25">
        <f>D6-B6</f>
        <v>308122332.45000005</v>
      </c>
      <c r="D6" s="25">
        <v>636727102.45000005</v>
      </c>
      <c r="E6" s="25">
        <v>296389613.73000002</v>
      </c>
      <c r="F6" s="25">
        <f>G6-E6</f>
        <v>-243474400.00000003</v>
      </c>
      <c r="G6" s="25">
        <v>52915213.729999997</v>
      </c>
      <c r="H6" s="25">
        <v>0</v>
      </c>
    </row>
    <row r="7" spans="1:8" ht="15" customHeight="1" x14ac:dyDescent="0.25">
      <c r="A7" s="14" t="s">
        <v>51</v>
      </c>
      <c r="B7" s="26">
        <f>SUM(B6:B6)</f>
        <v>328604770</v>
      </c>
      <c r="C7" s="26">
        <f t="shared" ref="C7:H7" si="0">SUM(C6:C6)</f>
        <v>308122332.45000005</v>
      </c>
      <c r="D7" s="26">
        <f t="shared" si="0"/>
        <v>636727102.45000005</v>
      </c>
      <c r="E7" s="26">
        <f t="shared" si="0"/>
        <v>296389613.73000002</v>
      </c>
      <c r="F7" s="26">
        <f t="shared" si="0"/>
        <v>-243474400.00000003</v>
      </c>
      <c r="G7" s="26">
        <f t="shared" si="0"/>
        <v>52915213.729999997</v>
      </c>
      <c r="H7" s="26">
        <f t="shared" si="0"/>
        <v>0</v>
      </c>
    </row>
    <row r="8" spans="1:8" ht="15" customHeight="1" x14ac:dyDescent="0.25"/>
    <row r="9" spans="1:8" ht="15" customHeight="1" x14ac:dyDescent="0.25"/>
    <row r="10" spans="1:8" ht="15" customHeight="1" x14ac:dyDescent="0.25"/>
    <row r="11" spans="1:8" ht="15" customHeight="1" x14ac:dyDescent="0.25"/>
    <row r="12" spans="1:8" ht="15" customHeight="1" x14ac:dyDescent="0.25"/>
    <row r="13" spans="1:8" ht="15" customHeight="1" x14ac:dyDescent="0.25"/>
    <row r="14" spans="1:8" ht="15" customHeight="1" x14ac:dyDescent="0.25"/>
    <row r="15" spans="1:8" ht="15" customHeight="1" x14ac:dyDescent="0.25"/>
    <row r="16" spans="1:8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H1"/>
    <mergeCell ref="A3:H3"/>
  </mergeCells>
  <pageMargins left="0.7" right="0.7" top="0.75" bottom="0.75" header="0.3" footer="0.3"/>
  <pageSetup paperSize="9" scale="47" fitToHeight="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theme="0" tint="-0.249977111117893"/>
    <pageSetUpPr fitToPage="1"/>
  </sheetPr>
  <dimension ref="A1:F41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50" style="2" customWidth="1"/>
    <col min="2" max="2" width="17.7109375" style="2" customWidth="1"/>
    <col min="3" max="3" width="25.42578125" style="2" customWidth="1"/>
    <col min="4" max="4" width="19.855468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35.25" customHeight="1" x14ac:dyDescent="0.25">
      <c r="A1" s="1"/>
      <c r="B1" s="1"/>
      <c r="C1" s="1"/>
      <c r="D1" s="77"/>
      <c r="E1" s="77"/>
      <c r="F1" s="77"/>
    </row>
    <row r="2" spans="1:6" ht="23.25" customHeight="1" x14ac:dyDescent="0.25">
      <c r="A2" s="1"/>
      <c r="B2" s="1"/>
      <c r="C2" s="1"/>
      <c r="D2" s="1"/>
      <c r="E2" s="3"/>
      <c r="F2" s="31" t="s">
        <v>21</v>
      </c>
    </row>
    <row r="3" spans="1:6" ht="96" customHeight="1" x14ac:dyDescent="0.25">
      <c r="A3" s="81" t="s">
        <v>41</v>
      </c>
      <c r="B3" s="81"/>
      <c r="C3" s="81"/>
      <c r="D3" s="81"/>
      <c r="E3" s="81"/>
      <c r="F3" s="81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0" t="s">
        <v>1</v>
      </c>
      <c r="B5" s="50" t="s">
        <v>2</v>
      </c>
      <c r="C5" s="50" t="s">
        <v>135</v>
      </c>
      <c r="D5" s="50" t="s">
        <v>2</v>
      </c>
      <c r="E5" s="50" t="s">
        <v>3</v>
      </c>
      <c r="F5" s="50" t="s">
        <v>37</v>
      </c>
    </row>
    <row r="6" spans="1:6" ht="22.5" customHeight="1" x14ac:dyDescent="0.25">
      <c r="A6" s="51" t="s">
        <v>4</v>
      </c>
      <c r="B6" s="56">
        <v>1119332706.73</v>
      </c>
      <c r="C6" s="57">
        <f>D6-B6</f>
        <v>0</v>
      </c>
      <c r="D6" s="56">
        <v>1119332706.73</v>
      </c>
      <c r="E6" s="56">
        <v>1050692489.58</v>
      </c>
      <c r="F6" s="56">
        <v>0</v>
      </c>
    </row>
    <row r="7" spans="1:6" ht="27" customHeight="1" x14ac:dyDescent="0.25">
      <c r="A7" s="51" t="s">
        <v>64</v>
      </c>
      <c r="B7" s="56">
        <v>14173265.699999999</v>
      </c>
      <c r="C7" s="57">
        <f t="shared" ref="C7:C10" si="0">D7-B7</f>
        <v>-2293265.6999999993</v>
      </c>
      <c r="D7" s="56">
        <v>11880000</v>
      </c>
      <c r="E7" s="56">
        <v>27837064.91</v>
      </c>
      <c r="F7" s="56">
        <v>0</v>
      </c>
    </row>
    <row r="8" spans="1:6" ht="41.25" customHeight="1" x14ac:dyDescent="0.25">
      <c r="A8" s="51" t="s">
        <v>74</v>
      </c>
      <c r="B8" s="56">
        <v>46797727.270000003</v>
      </c>
      <c r="C8" s="57">
        <f t="shared" si="0"/>
        <v>-634055.38000000268</v>
      </c>
      <c r="D8" s="56">
        <v>46163671.890000001</v>
      </c>
      <c r="E8" s="56">
        <v>0</v>
      </c>
      <c r="F8" s="56">
        <v>0</v>
      </c>
    </row>
    <row r="9" spans="1:6" ht="35.25" customHeight="1" x14ac:dyDescent="0.25">
      <c r="A9" s="51" t="s">
        <v>77</v>
      </c>
      <c r="B9" s="56">
        <v>0</v>
      </c>
      <c r="C9" s="57">
        <f t="shared" si="0"/>
        <v>0</v>
      </c>
      <c r="D9" s="56">
        <v>0</v>
      </c>
      <c r="E9" s="56">
        <v>29128100.760000002</v>
      </c>
      <c r="F9" s="56">
        <v>0</v>
      </c>
    </row>
    <row r="10" spans="1:6" ht="36" customHeight="1" x14ac:dyDescent="0.25">
      <c r="A10" s="51" t="s">
        <v>80</v>
      </c>
      <c r="B10" s="56">
        <v>0</v>
      </c>
      <c r="C10" s="57">
        <f t="shared" si="0"/>
        <v>0</v>
      </c>
      <c r="D10" s="56">
        <v>0</v>
      </c>
      <c r="E10" s="56">
        <v>22270617.579999998</v>
      </c>
      <c r="F10" s="56">
        <v>0</v>
      </c>
    </row>
    <row r="11" spans="1:6" ht="15" customHeight="1" x14ac:dyDescent="0.25">
      <c r="A11" s="54" t="s">
        <v>51</v>
      </c>
      <c r="B11" s="58">
        <f t="shared" ref="B11:C11" si="1">SUM(B6:B10)</f>
        <v>1180303699.7</v>
      </c>
      <c r="C11" s="58">
        <f t="shared" si="1"/>
        <v>-2927321.0800000019</v>
      </c>
      <c r="D11" s="58">
        <f>SUM(D6:D10)</f>
        <v>1177376378.6200001</v>
      </c>
      <c r="E11" s="58">
        <f t="shared" ref="E11:F11" si="2">SUM(E6:E10)</f>
        <v>1129928272.8299999</v>
      </c>
      <c r="F11" s="58">
        <f t="shared" si="2"/>
        <v>0</v>
      </c>
    </row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2">
    <mergeCell ref="D1:F1"/>
    <mergeCell ref="A3:F3"/>
  </mergeCells>
  <pageMargins left="0.7" right="0.34" top="0.75" bottom="0.75" header="0.3" footer="0.3"/>
  <pageSetup paperSize="9" scale="61" fitToHeight="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theme="0" tint="-0.249977111117893"/>
    <pageSetUpPr fitToPage="1"/>
  </sheetPr>
  <dimension ref="A1:J44"/>
  <sheetViews>
    <sheetView view="pageBreakPreview" zoomScaleNormal="100" zoomScaleSheetLayoutView="100" workbookViewId="0">
      <selection activeCell="I5" sqref="I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9" width="19.28515625" style="2" customWidth="1"/>
    <col min="10" max="10" width="17.42578125" style="2" customWidth="1"/>
    <col min="11" max="16384" width="9.140625" style="2"/>
  </cols>
  <sheetData>
    <row r="1" spans="1:10" ht="37.5" customHeight="1" x14ac:dyDescent="0.25">
      <c r="A1" s="1"/>
      <c r="B1" s="77"/>
      <c r="C1" s="77"/>
      <c r="D1" s="77"/>
      <c r="E1" s="77"/>
      <c r="F1" s="77"/>
      <c r="G1" s="77"/>
      <c r="H1" s="77"/>
      <c r="I1" s="77"/>
      <c r="J1" s="77"/>
    </row>
    <row r="2" spans="1:10" ht="23.25" customHeight="1" x14ac:dyDescent="0.25">
      <c r="A2" s="1"/>
      <c r="B2" s="1"/>
      <c r="C2" s="1"/>
      <c r="D2" s="1"/>
      <c r="E2" s="3"/>
      <c r="F2" s="3"/>
      <c r="G2" s="3"/>
      <c r="H2" s="3"/>
      <c r="I2" s="3"/>
      <c r="J2" s="31" t="s">
        <v>22</v>
      </c>
    </row>
    <row r="3" spans="1:10" ht="96" customHeight="1" x14ac:dyDescent="0.25">
      <c r="A3" s="81" t="s">
        <v>42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0.25" customHeight="1" x14ac:dyDescent="0.25">
      <c r="A4" s="1"/>
      <c r="B4" s="1"/>
      <c r="C4" s="1"/>
      <c r="D4" s="1"/>
      <c r="E4" s="4"/>
      <c r="F4" s="4"/>
      <c r="G4" s="4"/>
      <c r="H4" s="4"/>
      <c r="I4" s="4"/>
      <c r="J4" s="4" t="s">
        <v>0</v>
      </c>
    </row>
    <row r="5" spans="1:10" ht="48.75" customHeight="1" x14ac:dyDescent="0.25">
      <c r="A5" s="5" t="s">
        <v>1</v>
      </c>
      <c r="B5" s="5" t="s">
        <v>2</v>
      </c>
      <c r="C5" s="50" t="s">
        <v>135</v>
      </c>
      <c r="D5" s="5" t="s">
        <v>2</v>
      </c>
      <c r="E5" s="5" t="s">
        <v>3</v>
      </c>
      <c r="F5" s="50" t="s">
        <v>135</v>
      </c>
      <c r="G5" s="5" t="s">
        <v>3</v>
      </c>
      <c r="H5" s="24" t="s">
        <v>37</v>
      </c>
      <c r="I5" s="50" t="s">
        <v>135</v>
      </c>
      <c r="J5" s="24" t="s">
        <v>37</v>
      </c>
    </row>
    <row r="6" spans="1:10" ht="15.75" x14ac:dyDescent="0.25">
      <c r="A6" s="7" t="s">
        <v>4</v>
      </c>
      <c r="B6" s="37">
        <v>0</v>
      </c>
      <c r="C6" s="37">
        <f>D6-B6</f>
        <v>0</v>
      </c>
      <c r="D6" s="37">
        <v>0</v>
      </c>
      <c r="E6" s="37">
        <v>303030303.02999997</v>
      </c>
      <c r="F6" s="37">
        <f>G6-E6</f>
        <v>-303030303.02999997</v>
      </c>
      <c r="G6" s="37">
        <v>0</v>
      </c>
      <c r="H6" s="37">
        <v>0</v>
      </c>
      <c r="I6" s="37">
        <f>J6-H6</f>
        <v>0</v>
      </c>
      <c r="J6" s="37">
        <v>0</v>
      </c>
    </row>
    <row r="7" spans="1:10" ht="15" customHeight="1" x14ac:dyDescent="0.25">
      <c r="A7" s="7" t="s">
        <v>5</v>
      </c>
      <c r="B7" s="37">
        <v>49500000</v>
      </c>
      <c r="C7" s="37">
        <f t="shared" ref="C7:C12" si="0">D7-B7</f>
        <v>0</v>
      </c>
      <c r="D7" s="37">
        <v>49500000</v>
      </c>
      <c r="E7" s="37">
        <v>104569569.8</v>
      </c>
      <c r="F7" s="37">
        <f t="shared" ref="F7:F12" si="1">G7-E7</f>
        <v>0</v>
      </c>
      <c r="G7" s="37">
        <v>104569569.8</v>
      </c>
      <c r="H7" s="38">
        <v>0</v>
      </c>
      <c r="I7" s="37">
        <f t="shared" ref="I7:I12" si="2">J7-H7</f>
        <v>0</v>
      </c>
      <c r="J7" s="38">
        <v>0</v>
      </c>
    </row>
    <row r="8" spans="1:10" ht="16.5" customHeight="1" x14ac:dyDescent="0.25">
      <c r="A8" s="7" t="s">
        <v>64</v>
      </c>
      <c r="B8" s="37">
        <v>580098382.80999994</v>
      </c>
      <c r="C8" s="37">
        <f t="shared" si="0"/>
        <v>0</v>
      </c>
      <c r="D8" s="37">
        <v>580098382.80999994</v>
      </c>
      <c r="E8" s="37">
        <v>0</v>
      </c>
      <c r="F8" s="37">
        <f t="shared" si="1"/>
        <v>0</v>
      </c>
      <c r="G8" s="37">
        <v>0</v>
      </c>
      <c r="H8" s="38">
        <v>0</v>
      </c>
      <c r="I8" s="37">
        <f t="shared" si="2"/>
        <v>0</v>
      </c>
      <c r="J8" s="38">
        <v>0</v>
      </c>
    </row>
    <row r="9" spans="1:10" ht="36.75" customHeight="1" x14ac:dyDescent="0.25">
      <c r="A9" s="7" t="s">
        <v>65</v>
      </c>
      <c r="B9" s="37">
        <v>50505050.509999998</v>
      </c>
      <c r="C9" s="37">
        <f t="shared" si="0"/>
        <v>0</v>
      </c>
      <c r="D9" s="37">
        <v>50505050.509999998</v>
      </c>
      <c r="E9" s="37">
        <v>189697524.49000001</v>
      </c>
      <c r="F9" s="37">
        <f t="shared" si="1"/>
        <v>-28000000</v>
      </c>
      <c r="G9" s="37">
        <v>161697524.49000001</v>
      </c>
      <c r="H9" s="38">
        <v>0</v>
      </c>
      <c r="I9" s="37">
        <f t="shared" si="2"/>
        <v>0</v>
      </c>
      <c r="J9" s="38">
        <v>0</v>
      </c>
    </row>
    <row r="10" spans="1:10" ht="18" customHeight="1" x14ac:dyDescent="0.25">
      <c r="A10" s="7" t="s">
        <v>8</v>
      </c>
      <c r="B10" s="37">
        <v>0</v>
      </c>
      <c r="C10" s="37">
        <f t="shared" si="0"/>
        <v>0</v>
      </c>
      <c r="D10" s="37">
        <v>0</v>
      </c>
      <c r="E10" s="37">
        <v>28116000</v>
      </c>
      <c r="F10" s="37">
        <f t="shared" si="1"/>
        <v>0</v>
      </c>
      <c r="G10" s="37">
        <v>28116000</v>
      </c>
      <c r="H10" s="38">
        <v>0</v>
      </c>
      <c r="I10" s="37">
        <f t="shared" si="2"/>
        <v>0</v>
      </c>
      <c r="J10" s="38">
        <v>0</v>
      </c>
    </row>
    <row r="11" spans="1:10" ht="33.75" customHeight="1" x14ac:dyDescent="0.25">
      <c r="A11" s="7" t="s">
        <v>66</v>
      </c>
      <c r="B11" s="37">
        <v>35734366.359999999</v>
      </c>
      <c r="C11" s="37">
        <f t="shared" si="0"/>
        <v>3573436.6400000006</v>
      </c>
      <c r="D11" s="37">
        <v>39307803</v>
      </c>
      <c r="E11" s="37">
        <v>0</v>
      </c>
      <c r="F11" s="37">
        <f t="shared" si="1"/>
        <v>0</v>
      </c>
      <c r="G11" s="37">
        <v>0</v>
      </c>
      <c r="H11" s="38">
        <v>0</v>
      </c>
      <c r="I11" s="37">
        <f t="shared" si="2"/>
        <v>0</v>
      </c>
      <c r="J11" s="38">
        <v>0</v>
      </c>
    </row>
    <row r="12" spans="1:10" ht="35.25" customHeight="1" x14ac:dyDescent="0.25">
      <c r="A12" s="7" t="s">
        <v>67</v>
      </c>
      <c r="B12" s="37">
        <v>49500000</v>
      </c>
      <c r="C12" s="37">
        <f t="shared" si="0"/>
        <v>-49500000</v>
      </c>
      <c r="D12" s="37">
        <v>0</v>
      </c>
      <c r="E12" s="37">
        <v>280568740.37</v>
      </c>
      <c r="F12" s="37">
        <f t="shared" si="1"/>
        <v>-7123283.0900000334</v>
      </c>
      <c r="G12" s="37">
        <v>273445457.27999997</v>
      </c>
      <c r="H12" s="38">
        <v>294007813.50999999</v>
      </c>
      <c r="I12" s="37">
        <f t="shared" si="2"/>
        <v>56623283.090000033</v>
      </c>
      <c r="J12" s="38">
        <v>350631096.60000002</v>
      </c>
    </row>
    <row r="13" spans="1:10" ht="22.5" customHeight="1" x14ac:dyDescent="0.25">
      <c r="A13" s="9" t="s">
        <v>51</v>
      </c>
      <c r="B13" s="39">
        <f>SUM(B6:B12)</f>
        <v>765337799.67999995</v>
      </c>
      <c r="C13" s="39">
        <f t="shared" ref="C13:J13" si="3">SUM(C6:C12)</f>
        <v>-45926563.359999999</v>
      </c>
      <c r="D13" s="39">
        <f t="shared" si="3"/>
        <v>719411236.31999993</v>
      </c>
      <c r="E13" s="39">
        <f t="shared" si="3"/>
        <v>905982137.68999994</v>
      </c>
      <c r="F13" s="39">
        <f t="shared" si="3"/>
        <v>-338153586.12</v>
      </c>
      <c r="G13" s="39">
        <f t="shared" si="3"/>
        <v>567828551.56999993</v>
      </c>
      <c r="H13" s="39">
        <f t="shared" si="3"/>
        <v>294007813.50999999</v>
      </c>
      <c r="I13" s="39">
        <f t="shared" si="3"/>
        <v>56623283.090000033</v>
      </c>
      <c r="J13" s="39">
        <f t="shared" si="3"/>
        <v>350631096.60000002</v>
      </c>
    </row>
    <row r="14" spans="1:10" ht="15" customHeight="1" x14ac:dyDescent="0.25"/>
    <row r="15" spans="1:10" ht="15" customHeight="1" x14ac:dyDescent="0.25"/>
    <row r="16" spans="1:10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9.5" customHeight="1" x14ac:dyDescent="0.25"/>
  </sheetData>
  <mergeCells count="2">
    <mergeCell ref="B1:J1"/>
    <mergeCell ref="A3:J3"/>
  </mergeCells>
  <pageMargins left="0.33" right="0.37" top="0.6" bottom="0.75" header="0.3" footer="0.3"/>
  <pageSetup paperSize="9" scale="43" fitToHeight="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0" tint="-0.249977111117893"/>
    <pageSetUpPr fitToPage="1"/>
  </sheetPr>
  <dimension ref="A1:J20"/>
  <sheetViews>
    <sheetView view="pageBreakPreview" zoomScaleNormal="100" zoomScaleSheetLayoutView="100" workbookViewId="0">
      <selection activeCell="I5" sqref="I5"/>
    </sheetView>
  </sheetViews>
  <sheetFormatPr defaultColWidth="9.140625" defaultRowHeight="15" x14ac:dyDescent="0.25"/>
  <cols>
    <col min="1" max="1" width="50" style="2" customWidth="1"/>
    <col min="2" max="2" width="20.140625" style="2" customWidth="1"/>
    <col min="3" max="3" width="22.5703125" style="2" customWidth="1"/>
    <col min="4" max="4" width="19.85546875" style="2" customWidth="1"/>
    <col min="5" max="9" width="19.28515625" style="2" customWidth="1"/>
    <col min="10" max="10" width="17.42578125" style="2" customWidth="1"/>
    <col min="11" max="16384" width="9.140625" style="2"/>
  </cols>
  <sheetData>
    <row r="1" spans="1:10" ht="44.25" customHeight="1" x14ac:dyDescent="0.25">
      <c r="A1" s="1"/>
      <c r="B1" s="1"/>
      <c r="C1" s="1"/>
      <c r="D1" s="77"/>
      <c r="E1" s="77"/>
      <c r="F1" s="77"/>
      <c r="G1" s="77"/>
      <c r="H1" s="77"/>
      <c r="I1" s="77"/>
      <c r="J1" s="77"/>
    </row>
    <row r="2" spans="1:10" ht="23.25" customHeight="1" x14ac:dyDescent="0.25">
      <c r="A2" s="1"/>
      <c r="B2" s="1"/>
      <c r="C2" s="1"/>
      <c r="D2" s="1"/>
      <c r="E2" s="3"/>
      <c r="F2" s="3"/>
      <c r="G2" s="3"/>
      <c r="H2" s="3"/>
      <c r="I2" s="3"/>
      <c r="J2" s="31" t="s">
        <v>23</v>
      </c>
    </row>
    <row r="3" spans="1:10" ht="84.75" customHeight="1" x14ac:dyDescent="0.25">
      <c r="A3" s="79" t="s">
        <v>43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20.25" customHeight="1" x14ac:dyDescent="0.25">
      <c r="A4" s="1"/>
      <c r="B4" s="1"/>
      <c r="C4" s="1"/>
      <c r="D4" s="1"/>
      <c r="E4" s="4"/>
      <c r="F4" s="4"/>
      <c r="G4" s="4"/>
      <c r="H4" s="4"/>
      <c r="I4" s="4"/>
      <c r="J4" s="4" t="s">
        <v>0</v>
      </c>
    </row>
    <row r="5" spans="1:10" ht="58.5" customHeight="1" x14ac:dyDescent="0.25">
      <c r="A5" s="5" t="s">
        <v>1</v>
      </c>
      <c r="B5" s="5" t="s">
        <v>2</v>
      </c>
      <c r="C5" s="50" t="s">
        <v>135</v>
      </c>
      <c r="D5" s="5" t="s">
        <v>2</v>
      </c>
      <c r="E5" s="5" t="s">
        <v>3</v>
      </c>
      <c r="F5" s="50" t="s">
        <v>135</v>
      </c>
      <c r="G5" s="12" t="s">
        <v>3</v>
      </c>
      <c r="H5" s="24" t="s">
        <v>37</v>
      </c>
      <c r="I5" s="50" t="s">
        <v>135</v>
      </c>
      <c r="J5" s="24" t="s">
        <v>37</v>
      </c>
    </row>
    <row r="6" spans="1:10" ht="19.5" customHeight="1" x14ac:dyDescent="0.25">
      <c r="A6" s="7" t="s">
        <v>4</v>
      </c>
      <c r="B6" s="37">
        <v>0</v>
      </c>
      <c r="C6" s="35">
        <f>D6-B6</f>
        <v>2000000</v>
      </c>
      <c r="D6" s="37">
        <v>2000000</v>
      </c>
      <c r="E6" s="37">
        <v>0</v>
      </c>
      <c r="F6" s="36">
        <f>G6-E6</f>
        <v>78000000</v>
      </c>
      <c r="G6" s="36">
        <v>78000000</v>
      </c>
      <c r="H6" s="38">
        <v>0</v>
      </c>
      <c r="I6" s="38">
        <f>J6-H6</f>
        <v>97988625.430000007</v>
      </c>
      <c r="J6" s="38">
        <v>97988625.430000007</v>
      </c>
    </row>
    <row r="7" spans="1:10" ht="19.5" customHeight="1" x14ac:dyDescent="0.25">
      <c r="A7" s="7" t="s">
        <v>70</v>
      </c>
      <c r="B7" s="37">
        <v>101003418.29000001</v>
      </c>
      <c r="C7" s="35">
        <f t="shared" ref="C7" si="0">D7-B7</f>
        <v>0</v>
      </c>
      <c r="D7" s="37">
        <v>101003418.29000001</v>
      </c>
      <c r="E7" s="37">
        <v>0</v>
      </c>
      <c r="F7" s="36">
        <f>G7-E7</f>
        <v>0</v>
      </c>
      <c r="G7" s="36">
        <v>0</v>
      </c>
      <c r="H7" s="38">
        <v>123254725.39</v>
      </c>
      <c r="I7" s="38">
        <f>J7-H7</f>
        <v>0</v>
      </c>
      <c r="J7" s="38">
        <v>123254725.39</v>
      </c>
    </row>
    <row r="8" spans="1:10" ht="18.75" customHeight="1" x14ac:dyDescent="0.25">
      <c r="A8" s="9" t="s">
        <v>51</v>
      </c>
      <c r="B8" s="42">
        <f t="shared" ref="B8:J8" si="1">SUM(B6:B7)</f>
        <v>101003418.29000001</v>
      </c>
      <c r="C8" s="42">
        <f t="shared" si="1"/>
        <v>2000000</v>
      </c>
      <c r="D8" s="42">
        <f t="shared" si="1"/>
        <v>103003418.29000001</v>
      </c>
      <c r="E8" s="42">
        <f t="shared" si="1"/>
        <v>0</v>
      </c>
      <c r="F8" s="42">
        <f t="shared" si="1"/>
        <v>78000000</v>
      </c>
      <c r="G8" s="73">
        <f t="shared" si="1"/>
        <v>78000000</v>
      </c>
      <c r="H8" s="74">
        <f t="shared" si="1"/>
        <v>123254725.39</v>
      </c>
      <c r="I8" s="74">
        <f t="shared" si="1"/>
        <v>97988625.430000007</v>
      </c>
      <c r="J8" s="74">
        <f t="shared" si="1"/>
        <v>221243350.81999999</v>
      </c>
    </row>
    <row r="12" spans="1:10" x14ac:dyDescent="0.25">
      <c r="E12" s="6"/>
      <c r="F12" s="6"/>
      <c r="G12" s="6"/>
      <c r="H12" s="6"/>
      <c r="I12" s="6"/>
    </row>
    <row r="13" spans="1:10" x14ac:dyDescent="0.25">
      <c r="E13" s="6"/>
      <c r="F13" s="6"/>
      <c r="G13" s="6"/>
      <c r="H13" s="6"/>
      <c r="I13" s="6"/>
    </row>
    <row r="14" spans="1:10" x14ac:dyDescent="0.25">
      <c r="E14" s="6"/>
      <c r="F14" s="6"/>
      <c r="G14" s="6"/>
      <c r="H14" s="6"/>
      <c r="I14" s="6"/>
    </row>
    <row r="15" spans="1:10" x14ac:dyDescent="0.25">
      <c r="E15" s="6"/>
      <c r="F15" s="6"/>
      <c r="G15" s="6"/>
      <c r="H15" s="6"/>
      <c r="I15" s="6"/>
    </row>
    <row r="16" spans="1:10" x14ac:dyDescent="0.25">
      <c r="E16" s="6"/>
      <c r="F16" s="6"/>
      <c r="G16" s="6"/>
      <c r="H16" s="6"/>
      <c r="I16" s="6"/>
    </row>
    <row r="17" spans="5:9" x14ac:dyDescent="0.25">
      <c r="E17" s="6"/>
      <c r="F17" s="6"/>
      <c r="G17" s="6"/>
      <c r="H17" s="6"/>
      <c r="I17" s="6"/>
    </row>
    <row r="18" spans="5:9" x14ac:dyDescent="0.25">
      <c r="E18" s="6"/>
      <c r="F18" s="6"/>
      <c r="G18" s="6"/>
      <c r="H18" s="6"/>
      <c r="I18" s="6"/>
    </row>
    <row r="19" spans="5:9" x14ac:dyDescent="0.25">
      <c r="E19" s="6"/>
      <c r="F19" s="6"/>
      <c r="G19" s="6"/>
      <c r="H19" s="6"/>
      <c r="I19" s="6"/>
    </row>
    <row r="20" spans="5:9" x14ac:dyDescent="0.25">
      <c r="E20" s="6"/>
      <c r="F20" s="6"/>
      <c r="G20" s="6"/>
      <c r="H20" s="6"/>
      <c r="I20" s="6"/>
    </row>
  </sheetData>
  <mergeCells count="2">
    <mergeCell ref="D1:J1"/>
    <mergeCell ref="A3:J3"/>
  </mergeCells>
  <pageMargins left="0.59" right="0.31" top="0.74803149606299213" bottom="0.74803149606299213" header="0.31496062992125984" footer="0.31496062992125984"/>
  <pageSetup paperSize="9" scale="41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theme="0" tint="-0.249977111117893"/>
    <pageSetUpPr fitToPage="1"/>
  </sheetPr>
  <dimension ref="A1:F48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74.140625" style="2" customWidth="1"/>
    <col min="2" max="2" width="22.7109375" style="2" customWidth="1"/>
    <col min="3" max="3" width="21.28515625" style="2" customWidth="1"/>
    <col min="4" max="5" width="18.140625" style="2" customWidth="1"/>
    <col min="6" max="6" width="17.28515625" style="2" customWidth="1"/>
    <col min="7" max="16384" width="9.140625" style="2"/>
  </cols>
  <sheetData>
    <row r="1" spans="1:6" ht="51.75" customHeight="1" x14ac:dyDescent="0.25">
      <c r="A1" s="1"/>
      <c r="B1" s="1"/>
      <c r="C1" s="1"/>
      <c r="D1" s="77"/>
      <c r="E1" s="77"/>
      <c r="F1" s="77"/>
    </row>
    <row r="2" spans="1:6" ht="23.25" customHeight="1" x14ac:dyDescent="0.25">
      <c r="A2" s="1"/>
      <c r="B2" s="1"/>
      <c r="C2" s="1"/>
      <c r="D2" s="1"/>
      <c r="E2" s="3"/>
      <c r="F2" s="31" t="s">
        <v>24</v>
      </c>
    </row>
    <row r="3" spans="1:6" ht="67.900000000000006" customHeight="1" x14ac:dyDescent="0.25">
      <c r="A3" s="79" t="s">
        <v>110</v>
      </c>
      <c r="B3" s="79"/>
      <c r="C3" s="79"/>
      <c r="D3" s="79"/>
      <c r="E3" s="79"/>
      <c r="F3" s="7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60" customHeight="1" x14ac:dyDescent="0.25">
      <c r="A5" s="50" t="s">
        <v>1</v>
      </c>
      <c r="B5" s="50" t="s">
        <v>2</v>
      </c>
      <c r="C5" s="50" t="s">
        <v>135</v>
      </c>
      <c r="D5" s="50" t="s">
        <v>2</v>
      </c>
      <c r="E5" s="50" t="s">
        <v>3</v>
      </c>
      <c r="F5" s="50" t="s">
        <v>37</v>
      </c>
    </row>
    <row r="6" spans="1:6" ht="15" customHeight="1" x14ac:dyDescent="0.25">
      <c r="A6" s="51" t="s">
        <v>4</v>
      </c>
      <c r="B6" s="56">
        <v>384026784.97000003</v>
      </c>
      <c r="C6" s="57">
        <f>D6-B6</f>
        <v>23743674</v>
      </c>
      <c r="D6" s="56">
        <v>407770458.97000003</v>
      </c>
      <c r="E6" s="56">
        <v>409563564.81999999</v>
      </c>
      <c r="F6" s="56">
        <v>446264361.67000002</v>
      </c>
    </row>
    <row r="7" spans="1:6" ht="15" customHeight="1" x14ac:dyDescent="0.25">
      <c r="A7" s="51" t="s">
        <v>5</v>
      </c>
      <c r="B7" s="56">
        <v>37622026.009999998</v>
      </c>
      <c r="C7" s="57">
        <f t="shared" ref="C7:C47" si="0">D7-B7</f>
        <v>6777587.5800000057</v>
      </c>
      <c r="D7" s="56">
        <v>44399613.590000004</v>
      </c>
      <c r="E7" s="56">
        <v>20770095</v>
      </c>
      <c r="F7" s="56">
        <v>41540191</v>
      </c>
    </row>
    <row r="8" spans="1:6" ht="15" customHeight="1" x14ac:dyDescent="0.25">
      <c r="A8" s="51" t="s">
        <v>40</v>
      </c>
      <c r="B8" s="56">
        <v>33813639.68</v>
      </c>
      <c r="C8" s="57">
        <f t="shared" si="0"/>
        <v>0</v>
      </c>
      <c r="D8" s="56">
        <v>33813639.68</v>
      </c>
      <c r="E8" s="56">
        <v>17784502</v>
      </c>
      <c r="F8" s="56">
        <v>35569004</v>
      </c>
    </row>
    <row r="9" spans="1:6" ht="15" customHeight="1" x14ac:dyDescent="0.25">
      <c r="A9" s="51" t="s">
        <v>68</v>
      </c>
      <c r="B9" s="56">
        <v>8332818</v>
      </c>
      <c r="C9" s="57">
        <f t="shared" si="0"/>
        <v>0</v>
      </c>
      <c r="D9" s="56">
        <v>8332818</v>
      </c>
      <c r="E9" s="56">
        <v>5166409</v>
      </c>
      <c r="F9" s="56">
        <v>10332818</v>
      </c>
    </row>
    <row r="10" spans="1:6" ht="15" customHeight="1" x14ac:dyDescent="0.25">
      <c r="A10" s="51" t="s">
        <v>64</v>
      </c>
      <c r="B10" s="56">
        <v>6093066</v>
      </c>
      <c r="C10" s="57">
        <f t="shared" si="0"/>
        <v>0</v>
      </c>
      <c r="D10" s="56">
        <v>6093066</v>
      </c>
      <c r="E10" s="56">
        <v>0</v>
      </c>
      <c r="F10" s="56">
        <v>8124089</v>
      </c>
    </row>
    <row r="11" spans="1:6" ht="15" customHeight="1" x14ac:dyDescent="0.25">
      <c r="A11" s="51" t="s">
        <v>69</v>
      </c>
      <c r="B11" s="56">
        <v>17252258</v>
      </c>
      <c r="C11" s="57">
        <f t="shared" si="0"/>
        <v>0</v>
      </c>
      <c r="D11" s="56">
        <v>17252258</v>
      </c>
      <c r="E11" s="56">
        <v>3626129</v>
      </c>
      <c r="F11" s="56">
        <v>17252258</v>
      </c>
    </row>
    <row r="12" spans="1:6" ht="15" customHeight="1" x14ac:dyDescent="0.25">
      <c r="A12" s="51" t="s">
        <v>70</v>
      </c>
      <c r="B12" s="56">
        <v>24927081</v>
      </c>
      <c r="C12" s="57">
        <f t="shared" si="0"/>
        <v>0</v>
      </c>
      <c r="D12" s="56">
        <v>24927081</v>
      </c>
      <c r="E12" s="56">
        <v>16618054</v>
      </c>
      <c r="F12" s="56">
        <v>33236108</v>
      </c>
    </row>
    <row r="13" spans="1:6" ht="15" customHeight="1" x14ac:dyDescent="0.25">
      <c r="A13" s="51" t="s">
        <v>93</v>
      </c>
      <c r="B13" s="56">
        <v>7163210.5999999996</v>
      </c>
      <c r="C13" s="57">
        <f>D13-B13</f>
        <v>978718.35000000056</v>
      </c>
      <c r="D13" s="56">
        <v>8141928.9500000002</v>
      </c>
      <c r="E13" s="56">
        <v>0</v>
      </c>
      <c r="F13" s="56">
        <v>0</v>
      </c>
    </row>
    <row r="14" spans="1:6" ht="15" customHeight="1" x14ac:dyDescent="0.25">
      <c r="A14" s="51" t="s">
        <v>71</v>
      </c>
      <c r="B14" s="56">
        <v>16292441.5</v>
      </c>
      <c r="C14" s="57">
        <f t="shared" si="0"/>
        <v>-978718.34999999963</v>
      </c>
      <c r="D14" s="56">
        <v>15313723.15</v>
      </c>
      <c r="E14" s="56">
        <v>3894961</v>
      </c>
      <c r="F14" s="56">
        <v>7789922</v>
      </c>
    </row>
    <row r="15" spans="1:6" ht="15" customHeight="1" x14ac:dyDescent="0.25">
      <c r="A15" s="51" t="s">
        <v>72</v>
      </c>
      <c r="B15" s="56">
        <v>5632051</v>
      </c>
      <c r="C15" s="57">
        <f t="shared" si="0"/>
        <v>0</v>
      </c>
      <c r="D15" s="56">
        <v>5632051</v>
      </c>
      <c r="E15" s="56">
        <v>3754700</v>
      </c>
      <c r="F15" s="56">
        <v>7509401</v>
      </c>
    </row>
    <row r="16" spans="1:6" ht="15" customHeight="1" x14ac:dyDescent="0.25">
      <c r="A16" s="51" t="s">
        <v>94</v>
      </c>
      <c r="B16" s="56">
        <v>6495852.0099999998</v>
      </c>
      <c r="C16" s="57">
        <f t="shared" si="0"/>
        <v>0</v>
      </c>
      <c r="D16" s="56">
        <v>6495852.0099999998</v>
      </c>
      <c r="E16" s="56"/>
      <c r="F16" s="56"/>
    </row>
    <row r="17" spans="1:6" ht="15" customHeight="1" x14ac:dyDescent="0.25">
      <c r="A17" s="51" t="s">
        <v>73</v>
      </c>
      <c r="B17" s="56">
        <v>30683283.57</v>
      </c>
      <c r="C17" s="57">
        <f t="shared" si="0"/>
        <v>0</v>
      </c>
      <c r="D17" s="56">
        <v>30683283.57</v>
      </c>
      <c r="E17" s="56">
        <v>4832837</v>
      </c>
      <c r="F17" s="56">
        <v>19665675</v>
      </c>
    </row>
    <row r="18" spans="1:6" ht="15" customHeight="1" x14ac:dyDescent="0.25">
      <c r="A18" s="51" t="s">
        <v>74</v>
      </c>
      <c r="B18" s="56">
        <v>62831423</v>
      </c>
      <c r="C18" s="57">
        <f t="shared" si="0"/>
        <v>-5572214</v>
      </c>
      <c r="D18" s="56">
        <v>57259209</v>
      </c>
      <c r="E18" s="56">
        <v>10000000</v>
      </c>
      <c r="F18" s="56">
        <v>10000000</v>
      </c>
    </row>
    <row r="19" spans="1:6" ht="15" customHeight="1" x14ac:dyDescent="0.25">
      <c r="A19" s="51" t="s">
        <v>75</v>
      </c>
      <c r="B19" s="59">
        <v>486884</v>
      </c>
      <c r="C19" s="57">
        <f t="shared" si="0"/>
        <v>0</v>
      </c>
      <c r="D19" s="59">
        <v>486884</v>
      </c>
      <c r="E19" s="59">
        <v>324589</v>
      </c>
      <c r="F19" s="59">
        <v>649179</v>
      </c>
    </row>
    <row r="20" spans="1:6" ht="15" customHeight="1" x14ac:dyDescent="0.25">
      <c r="A20" s="51" t="s">
        <v>76</v>
      </c>
      <c r="B20" s="59">
        <v>2239667</v>
      </c>
      <c r="C20" s="57">
        <f t="shared" si="0"/>
        <v>0</v>
      </c>
      <c r="D20" s="59">
        <v>2239667</v>
      </c>
      <c r="E20" s="59">
        <v>1493111</v>
      </c>
      <c r="F20" s="59">
        <v>2986223</v>
      </c>
    </row>
    <row r="21" spans="1:6" ht="15" customHeight="1" x14ac:dyDescent="0.25">
      <c r="A21" s="51" t="s">
        <v>77</v>
      </c>
      <c r="B21" s="59">
        <v>3651631</v>
      </c>
      <c r="C21" s="57">
        <f t="shared" si="0"/>
        <v>-553724.31999999983</v>
      </c>
      <c r="D21" s="59">
        <v>3097906.68</v>
      </c>
      <c r="E21" s="59">
        <v>0</v>
      </c>
      <c r="F21" s="59">
        <v>4868841</v>
      </c>
    </row>
    <row r="22" spans="1:6" ht="15" customHeight="1" x14ac:dyDescent="0.25">
      <c r="A22" s="51" t="s">
        <v>78</v>
      </c>
      <c r="B22" s="59">
        <v>876392</v>
      </c>
      <c r="C22" s="57">
        <f t="shared" si="0"/>
        <v>0</v>
      </c>
      <c r="D22" s="59">
        <v>876392</v>
      </c>
      <c r="E22" s="59">
        <v>584261</v>
      </c>
      <c r="F22" s="59">
        <v>1168522</v>
      </c>
    </row>
    <row r="23" spans="1:6" ht="15" customHeight="1" x14ac:dyDescent="0.25">
      <c r="A23" s="51" t="s">
        <v>45</v>
      </c>
      <c r="B23" s="56">
        <v>6256197</v>
      </c>
      <c r="C23" s="57">
        <f t="shared" si="0"/>
        <v>0</v>
      </c>
      <c r="D23" s="56">
        <v>6256197</v>
      </c>
      <c r="E23" s="56">
        <v>4170798</v>
      </c>
      <c r="F23" s="56">
        <v>8341596</v>
      </c>
    </row>
    <row r="24" spans="1:6" ht="15" customHeight="1" x14ac:dyDescent="0.25">
      <c r="A24" s="51" t="s">
        <v>6</v>
      </c>
      <c r="B24" s="56">
        <v>38330463</v>
      </c>
      <c r="C24" s="57">
        <f t="shared" si="0"/>
        <v>0</v>
      </c>
      <c r="D24" s="56">
        <v>38330463</v>
      </c>
      <c r="E24" s="56">
        <v>11003234</v>
      </c>
      <c r="F24" s="56">
        <v>22006468</v>
      </c>
    </row>
    <row r="25" spans="1:6" ht="15" customHeight="1" x14ac:dyDescent="0.25">
      <c r="A25" s="51" t="s">
        <v>79</v>
      </c>
      <c r="B25" s="56">
        <v>6572556</v>
      </c>
      <c r="C25" s="57">
        <f t="shared" si="0"/>
        <v>0</v>
      </c>
      <c r="D25" s="56">
        <v>6572556</v>
      </c>
      <c r="E25" s="56">
        <v>4381704</v>
      </c>
      <c r="F25" s="56">
        <v>8763408</v>
      </c>
    </row>
    <row r="26" spans="1:6" ht="15" customHeight="1" x14ac:dyDescent="0.25">
      <c r="A26" s="51" t="s">
        <v>96</v>
      </c>
      <c r="B26" s="56">
        <v>141433696.25</v>
      </c>
      <c r="C26" s="57">
        <f t="shared" si="0"/>
        <v>-22414314.25</v>
      </c>
      <c r="D26" s="56">
        <v>119019382</v>
      </c>
      <c r="E26" s="56">
        <v>0</v>
      </c>
      <c r="F26" s="56">
        <v>0</v>
      </c>
    </row>
    <row r="27" spans="1:6" ht="15" customHeight="1" x14ac:dyDescent="0.25">
      <c r="A27" s="51" t="s">
        <v>80</v>
      </c>
      <c r="B27" s="56">
        <v>12393130</v>
      </c>
      <c r="C27" s="57">
        <f t="shared" si="0"/>
        <v>0</v>
      </c>
      <c r="D27" s="56">
        <v>12393130</v>
      </c>
      <c r="E27" s="56">
        <v>0</v>
      </c>
      <c r="F27" s="56">
        <v>16524173</v>
      </c>
    </row>
    <row r="28" spans="1:6" ht="15" customHeight="1" x14ac:dyDescent="0.25">
      <c r="A28" s="51" t="s">
        <v>81</v>
      </c>
      <c r="B28" s="56">
        <v>9617529</v>
      </c>
      <c r="C28" s="57">
        <f t="shared" si="0"/>
        <v>0</v>
      </c>
      <c r="D28" s="56">
        <v>9617529</v>
      </c>
      <c r="E28" s="56">
        <v>6411686</v>
      </c>
      <c r="F28" s="56">
        <v>12823372</v>
      </c>
    </row>
    <row r="29" spans="1:6" ht="15" customHeight="1" x14ac:dyDescent="0.25">
      <c r="A29" s="51" t="s">
        <v>56</v>
      </c>
      <c r="B29" s="56">
        <v>0</v>
      </c>
      <c r="C29" s="57">
        <f t="shared" si="0"/>
        <v>126387407.06</v>
      </c>
      <c r="D29" s="56">
        <v>126387407.06</v>
      </c>
      <c r="E29" s="56">
        <v>0</v>
      </c>
      <c r="F29" s="56">
        <v>0</v>
      </c>
    </row>
    <row r="30" spans="1:6" ht="15" customHeight="1" x14ac:dyDescent="0.25">
      <c r="A30" s="51" t="s">
        <v>82</v>
      </c>
      <c r="B30" s="56">
        <v>14270408</v>
      </c>
      <c r="C30" s="57">
        <f t="shared" si="0"/>
        <v>0</v>
      </c>
      <c r="D30" s="56">
        <v>14270408</v>
      </c>
      <c r="E30" s="56">
        <v>9513605</v>
      </c>
      <c r="F30" s="56">
        <v>19027210</v>
      </c>
    </row>
    <row r="31" spans="1:6" ht="15" customHeight="1" x14ac:dyDescent="0.25">
      <c r="A31" s="51" t="s">
        <v>57</v>
      </c>
      <c r="B31" s="56">
        <v>8478259</v>
      </c>
      <c r="C31" s="57">
        <f t="shared" si="0"/>
        <v>0</v>
      </c>
      <c r="D31" s="56">
        <v>8478259</v>
      </c>
      <c r="E31" s="56">
        <v>5652172</v>
      </c>
      <c r="F31" s="56">
        <v>11304345</v>
      </c>
    </row>
    <row r="32" spans="1:6" ht="15" customHeight="1" x14ac:dyDescent="0.25">
      <c r="A32" s="51" t="s">
        <v>83</v>
      </c>
      <c r="B32" s="56">
        <v>8348096</v>
      </c>
      <c r="C32" s="57">
        <f t="shared" si="0"/>
        <v>0</v>
      </c>
      <c r="D32" s="56">
        <v>8348096</v>
      </c>
      <c r="E32" s="56">
        <v>5565397</v>
      </c>
      <c r="F32" s="56">
        <v>11130795</v>
      </c>
    </row>
    <row r="33" spans="1:6" ht="15" customHeight="1" x14ac:dyDescent="0.25">
      <c r="A33" s="51" t="s">
        <v>84</v>
      </c>
      <c r="B33" s="56">
        <v>9201406</v>
      </c>
      <c r="C33" s="57">
        <f t="shared" si="0"/>
        <v>0</v>
      </c>
      <c r="D33" s="56">
        <v>9201406</v>
      </c>
      <c r="E33" s="56">
        <v>6134270</v>
      </c>
      <c r="F33" s="56">
        <v>12268541</v>
      </c>
    </row>
    <row r="34" spans="1:6" ht="15" customHeight="1" x14ac:dyDescent="0.25">
      <c r="A34" s="51" t="s">
        <v>85</v>
      </c>
      <c r="B34" s="56">
        <v>17612318</v>
      </c>
      <c r="C34" s="57">
        <f t="shared" si="0"/>
        <v>0</v>
      </c>
      <c r="D34" s="56">
        <v>17612318</v>
      </c>
      <c r="E34" s="56">
        <v>5706126</v>
      </c>
      <c r="F34" s="56">
        <v>23483090</v>
      </c>
    </row>
    <row r="35" spans="1:6" ht="15" customHeight="1" x14ac:dyDescent="0.25">
      <c r="A35" s="51" t="s">
        <v>86</v>
      </c>
      <c r="B35" s="56">
        <v>11769776</v>
      </c>
      <c r="C35" s="57">
        <f t="shared" si="0"/>
        <v>0</v>
      </c>
      <c r="D35" s="56">
        <v>11769776</v>
      </c>
      <c r="E35" s="56">
        <v>7846517</v>
      </c>
      <c r="F35" s="56">
        <v>15693035</v>
      </c>
    </row>
    <row r="36" spans="1:6" ht="15" customHeight="1" x14ac:dyDescent="0.25">
      <c r="A36" s="51" t="s">
        <v>87</v>
      </c>
      <c r="B36" s="56">
        <v>9205025</v>
      </c>
      <c r="C36" s="57">
        <f t="shared" si="0"/>
        <v>0</v>
      </c>
      <c r="D36" s="56">
        <v>9205025</v>
      </c>
      <c r="E36" s="56">
        <v>0</v>
      </c>
      <c r="F36" s="56">
        <v>0</v>
      </c>
    </row>
    <row r="37" spans="1:6" ht="15" customHeight="1" x14ac:dyDescent="0.25">
      <c r="A37" s="51" t="s">
        <v>88</v>
      </c>
      <c r="B37" s="56">
        <v>14916127</v>
      </c>
      <c r="C37" s="57">
        <f t="shared" si="0"/>
        <v>0</v>
      </c>
      <c r="D37" s="56">
        <v>14916127</v>
      </c>
      <c r="E37" s="56">
        <v>9944084</v>
      </c>
      <c r="F37" s="56">
        <v>19888169</v>
      </c>
    </row>
    <row r="38" spans="1:6" ht="15" customHeight="1" x14ac:dyDescent="0.25">
      <c r="A38" s="51" t="s">
        <v>59</v>
      </c>
      <c r="B38" s="56">
        <v>5193692.99</v>
      </c>
      <c r="C38" s="57">
        <f t="shared" si="0"/>
        <v>6188148.7999999989</v>
      </c>
      <c r="D38" s="56">
        <v>11381841.789999999</v>
      </c>
      <c r="E38" s="56">
        <v>5157742.4000000004</v>
      </c>
      <c r="F38" s="56">
        <v>5190398</v>
      </c>
    </row>
    <row r="39" spans="1:6" ht="15" customHeight="1" x14ac:dyDescent="0.25">
      <c r="A39" s="51" t="s">
        <v>65</v>
      </c>
      <c r="B39" s="56">
        <v>13067193</v>
      </c>
      <c r="C39" s="57">
        <f t="shared" si="0"/>
        <v>0</v>
      </c>
      <c r="D39" s="56">
        <v>13067193</v>
      </c>
      <c r="E39" s="56">
        <v>8711462</v>
      </c>
      <c r="F39" s="56">
        <v>17422924</v>
      </c>
    </row>
    <row r="40" spans="1:6" ht="15" customHeight="1" x14ac:dyDescent="0.25">
      <c r="A40" s="51" t="s">
        <v>100</v>
      </c>
      <c r="B40" s="56">
        <v>9500000</v>
      </c>
      <c r="C40" s="57">
        <f t="shared" si="0"/>
        <v>0</v>
      </c>
      <c r="D40" s="56">
        <v>9500000</v>
      </c>
      <c r="E40" s="56">
        <v>0</v>
      </c>
      <c r="F40" s="56">
        <v>0</v>
      </c>
    </row>
    <row r="41" spans="1:6" ht="15" customHeight="1" x14ac:dyDescent="0.25">
      <c r="A41" s="51" t="s">
        <v>89</v>
      </c>
      <c r="B41" s="56">
        <v>12822840.41</v>
      </c>
      <c r="C41" s="57">
        <f t="shared" si="0"/>
        <v>0</v>
      </c>
      <c r="D41" s="56">
        <v>12822840.41</v>
      </c>
      <c r="E41" s="56">
        <v>2462193</v>
      </c>
      <c r="F41" s="56">
        <v>4924387</v>
      </c>
    </row>
    <row r="42" spans="1:6" ht="15" customHeight="1" x14ac:dyDescent="0.25">
      <c r="A42" s="51" t="s">
        <v>90</v>
      </c>
      <c r="B42" s="56">
        <v>7644018</v>
      </c>
      <c r="C42" s="57">
        <f t="shared" si="0"/>
        <v>0</v>
      </c>
      <c r="D42" s="56">
        <v>7644018</v>
      </c>
      <c r="E42" s="56">
        <v>5096012</v>
      </c>
      <c r="F42" s="56">
        <v>10192024</v>
      </c>
    </row>
    <row r="43" spans="1:6" ht="15.75" x14ac:dyDescent="0.25">
      <c r="A43" s="51" t="s">
        <v>8</v>
      </c>
      <c r="B43" s="56">
        <v>12533847</v>
      </c>
      <c r="C43" s="57">
        <f t="shared" si="0"/>
        <v>0</v>
      </c>
      <c r="D43" s="56">
        <v>12533847</v>
      </c>
      <c r="E43" s="56">
        <v>6266923</v>
      </c>
      <c r="F43" s="56">
        <v>12533847</v>
      </c>
    </row>
    <row r="44" spans="1:6" ht="15.75" x14ac:dyDescent="0.25">
      <c r="A44" s="51" t="s">
        <v>39</v>
      </c>
      <c r="B44" s="56">
        <v>8691634</v>
      </c>
      <c r="C44" s="57">
        <f t="shared" si="0"/>
        <v>0</v>
      </c>
      <c r="D44" s="56">
        <v>8691634</v>
      </c>
      <c r="E44" s="56">
        <v>5794422</v>
      </c>
      <c r="F44" s="56">
        <v>11588845</v>
      </c>
    </row>
    <row r="45" spans="1:6" ht="15.75" x14ac:dyDescent="0.25">
      <c r="A45" s="51" t="s">
        <v>66</v>
      </c>
      <c r="B45" s="56">
        <v>9136883</v>
      </c>
      <c r="C45" s="57">
        <f t="shared" si="0"/>
        <v>0</v>
      </c>
      <c r="D45" s="56">
        <v>9136883</v>
      </c>
      <c r="E45" s="56">
        <v>6091255</v>
      </c>
      <c r="F45" s="56">
        <v>12182511</v>
      </c>
    </row>
    <row r="46" spans="1:6" ht="15.75" x14ac:dyDescent="0.25">
      <c r="A46" s="51" t="s">
        <v>60</v>
      </c>
      <c r="B46" s="56">
        <v>25310266.800000001</v>
      </c>
      <c r="C46" s="57">
        <f t="shared" si="0"/>
        <v>0</v>
      </c>
      <c r="D46" s="56">
        <v>25310266.800000001</v>
      </c>
      <c r="E46" s="56">
        <v>10301496</v>
      </c>
      <c r="F46" s="56">
        <v>20602992</v>
      </c>
    </row>
    <row r="47" spans="1:6" ht="15.75" x14ac:dyDescent="0.25">
      <c r="A47" s="51" t="s">
        <v>67</v>
      </c>
      <c r="B47" s="56">
        <v>18885322</v>
      </c>
      <c r="C47" s="57">
        <f t="shared" si="0"/>
        <v>0</v>
      </c>
      <c r="D47" s="56">
        <v>18885322</v>
      </c>
      <c r="E47" s="56">
        <v>12590214</v>
      </c>
      <c r="F47" s="56">
        <v>25180429</v>
      </c>
    </row>
    <row r="48" spans="1:6" ht="15.75" x14ac:dyDescent="0.25">
      <c r="A48" s="54" t="s">
        <v>51</v>
      </c>
      <c r="B48" s="58">
        <f t="shared" ref="B48:F48" si="1">SUM(B6:B47)</f>
        <v>1079611192.79</v>
      </c>
      <c r="C48" s="58">
        <f t="shared" si="1"/>
        <v>134556564.87</v>
      </c>
      <c r="D48" s="58">
        <f t="shared" si="1"/>
        <v>1214167757.6600001</v>
      </c>
      <c r="E48" s="58">
        <f t="shared" si="1"/>
        <v>637214525.21999991</v>
      </c>
      <c r="F48" s="58">
        <f t="shared" si="1"/>
        <v>948029151.67000008</v>
      </c>
    </row>
  </sheetData>
  <mergeCells count="2">
    <mergeCell ref="D1:F1"/>
    <mergeCell ref="A3:F3"/>
  </mergeCells>
  <pageMargins left="0.52" right="0.36" top="0.75" bottom="0.75" header="0.3" footer="0.3"/>
  <pageSetup paperSize="9" scale="54" fitToHeight="0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theme="0" tint="-0.249977111117893"/>
    <pageSetUpPr fitToPage="1"/>
  </sheetPr>
  <dimension ref="A1:G32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50" style="2" customWidth="1"/>
    <col min="2" max="2" width="19" style="2" customWidth="1"/>
    <col min="3" max="3" width="15.85546875" style="2" customWidth="1"/>
    <col min="4" max="4" width="15.42578125" style="2" bestFit="1" customWidth="1"/>
    <col min="5" max="6" width="14.28515625" style="2" bestFit="1" customWidth="1"/>
    <col min="7" max="7" width="14.28515625" style="2" customWidth="1"/>
    <col min="8" max="16384" width="9.140625" style="2"/>
  </cols>
  <sheetData>
    <row r="1" spans="1:7" ht="46.5" customHeight="1" x14ac:dyDescent="0.25">
      <c r="A1" s="1"/>
      <c r="B1" s="1"/>
      <c r="C1" s="1"/>
      <c r="D1" s="77"/>
      <c r="E1" s="77"/>
      <c r="F1" s="77"/>
      <c r="G1" s="43"/>
    </row>
    <row r="2" spans="1:7" ht="23.25" customHeight="1" x14ac:dyDescent="0.25">
      <c r="A2" s="1"/>
      <c r="B2" s="1"/>
      <c r="C2" s="1"/>
      <c r="D2" s="1"/>
      <c r="E2" s="3"/>
      <c r="G2" s="62" t="s">
        <v>25</v>
      </c>
    </row>
    <row r="3" spans="1:7" ht="84" customHeight="1" x14ac:dyDescent="0.25">
      <c r="A3" s="82" t="s">
        <v>11</v>
      </c>
      <c r="B3" s="82"/>
      <c r="C3" s="82"/>
      <c r="D3" s="82"/>
      <c r="E3" s="82"/>
      <c r="F3" s="82"/>
      <c r="G3" s="82"/>
    </row>
    <row r="4" spans="1:7" ht="20.25" customHeight="1" x14ac:dyDescent="0.25">
      <c r="A4" s="1"/>
      <c r="B4" s="1"/>
      <c r="C4" s="1"/>
      <c r="D4" s="1"/>
      <c r="E4" s="4"/>
      <c r="G4" s="4" t="s">
        <v>0</v>
      </c>
    </row>
    <row r="5" spans="1:7" ht="72.75" customHeight="1" x14ac:dyDescent="0.25">
      <c r="A5" s="50" t="s">
        <v>1</v>
      </c>
      <c r="B5" s="50" t="s">
        <v>2</v>
      </c>
      <c r="C5" s="50" t="s">
        <v>135</v>
      </c>
      <c r="D5" s="50" t="s">
        <v>2</v>
      </c>
      <c r="E5" s="50" t="s">
        <v>3</v>
      </c>
      <c r="F5" s="50" t="s">
        <v>37</v>
      </c>
      <c r="G5" s="50" t="s">
        <v>37</v>
      </c>
    </row>
    <row r="6" spans="1:7" ht="15" customHeight="1" x14ac:dyDescent="0.25">
      <c r="A6" s="60" t="s">
        <v>4</v>
      </c>
      <c r="B6" s="56">
        <v>35941812.030000001</v>
      </c>
      <c r="C6" s="61">
        <f>D6-B6</f>
        <v>1069281.5899999961</v>
      </c>
      <c r="D6" s="56">
        <v>37011093.619999997</v>
      </c>
      <c r="E6" s="56">
        <v>0</v>
      </c>
      <c r="F6" s="56">
        <v>0</v>
      </c>
      <c r="G6" s="56">
        <v>0</v>
      </c>
    </row>
    <row r="7" spans="1:7" ht="15" customHeight="1" x14ac:dyDescent="0.25">
      <c r="A7" s="60" t="s">
        <v>64</v>
      </c>
      <c r="B7" s="56">
        <v>3481208.5</v>
      </c>
      <c r="C7" s="61">
        <f t="shared" ref="C7:C14" si="0">D7-B7</f>
        <v>0</v>
      </c>
      <c r="D7" s="56">
        <v>3481208.5</v>
      </c>
      <c r="E7" s="56">
        <v>0</v>
      </c>
      <c r="F7" s="56">
        <v>0</v>
      </c>
      <c r="G7" s="56">
        <v>0</v>
      </c>
    </row>
    <row r="8" spans="1:7" ht="15" customHeight="1" x14ac:dyDescent="0.25">
      <c r="A8" s="60" t="s">
        <v>70</v>
      </c>
      <c r="B8" s="56">
        <v>9215519.6500000004</v>
      </c>
      <c r="C8" s="61">
        <f t="shared" si="0"/>
        <v>-1499553.7300000004</v>
      </c>
      <c r="D8" s="56">
        <v>7715965.9199999999</v>
      </c>
      <c r="E8" s="56">
        <v>0</v>
      </c>
      <c r="F8" s="56">
        <v>0</v>
      </c>
      <c r="G8" s="56">
        <v>0</v>
      </c>
    </row>
    <row r="9" spans="1:7" ht="15" customHeight="1" x14ac:dyDescent="0.25">
      <c r="A9" s="51" t="s">
        <v>93</v>
      </c>
      <c r="B9" s="56">
        <v>0</v>
      </c>
      <c r="C9" s="61">
        <f t="shared" si="0"/>
        <v>0</v>
      </c>
      <c r="D9" s="56">
        <v>0</v>
      </c>
      <c r="E9" s="56">
        <v>0</v>
      </c>
      <c r="F9" s="56">
        <v>0</v>
      </c>
      <c r="G9" s="56">
        <v>0</v>
      </c>
    </row>
    <row r="10" spans="1:7" ht="42.75" customHeight="1" x14ac:dyDescent="0.25">
      <c r="A10" s="51" t="s">
        <v>71</v>
      </c>
      <c r="B10" s="56">
        <v>26654530</v>
      </c>
      <c r="C10" s="61">
        <f t="shared" si="0"/>
        <v>0</v>
      </c>
      <c r="D10" s="56">
        <v>26654530</v>
      </c>
      <c r="E10" s="56">
        <v>0</v>
      </c>
      <c r="F10" s="56">
        <v>0</v>
      </c>
      <c r="G10" s="56">
        <v>0</v>
      </c>
    </row>
    <row r="11" spans="1:7" ht="17.25" customHeight="1" x14ac:dyDescent="0.25">
      <c r="A11" s="51" t="s">
        <v>96</v>
      </c>
      <c r="B11" s="56">
        <v>0</v>
      </c>
      <c r="C11" s="61">
        <f t="shared" si="0"/>
        <v>0</v>
      </c>
      <c r="D11" s="56">
        <v>0</v>
      </c>
      <c r="E11" s="56">
        <v>0</v>
      </c>
      <c r="F11" s="56">
        <v>0</v>
      </c>
      <c r="G11" s="56">
        <v>0</v>
      </c>
    </row>
    <row r="12" spans="1:7" ht="15" customHeight="1" x14ac:dyDescent="0.25">
      <c r="A12" s="51" t="s">
        <v>8</v>
      </c>
      <c r="B12" s="56">
        <v>2922181</v>
      </c>
      <c r="C12" s="61">
        <f t="shared" si="0"/>
        <v>0</v>
      </c>
      <c r="D12" s="56">
        <v>2922181</v>
      </c>
      <c r="E12" s="56">
        <v>0</v>
      </c>
      <c r="F12" s="56">
        <v>0</v>
      </c>
      <c r="G12" s="56">
        <v>0</v>
      </c>
    </row>
    <row r="13" spans="1:7" ht="33.75" customHeight="1" x14ac:dyDescent="0.25">
      <c r="A13" s="51" t="s">
        <v>39</v>
      </c>
      <c r="B13" s="56">
        <v>7136609</v>
      </c>
      <c r="C13" s="61">
        <f t="shared" si="0"/>
        <v>0</v>
      </c>
      <c r="D13" s="56">
        <v>7136609</v>
      </c>
      <c r="E13" s="56">
        <v>0</v>
      </c>
      <c r="F13" s="56">
        <v>0</v>
      </c>
      <c r="G13" s="56">
        <v>0</v>
      </c>
    </row>
    <row r="14" spans="1:7" ht="44.25" customHeight="1" x14ac:dyDescent="0.25">
      <c r="A14" s="51" t="s">
        <v>67</v>
      </c>
      <c r="B14" s="56">
        <v>0</v>
      </c>
      <c r="C14" s="61">
        <f t="shared" si="0"/>
        <v>0</v>
      </c>
      <c r="D14" s="56">
        <v>0</v>
      </c>
      <c r="E14" s="56">
        <v>0</v>
      </c>
      <c r="F14" s="56">
        <v>0</v>
      </c>
      <c r="G14" s="56">
        <v>0</v>
      </c>
    </row>
    <row r="15" spans="1:7" ht="15" customHeight="1" x14ac:dyDescent="0.25">
      <c r="A15" s="54" t="s">
        <v>51</v>
      </c>
      <c r="B15" s="58">
        <f t="shared" ref="B15:G15" si="1">SUM(B6:B14)</f>
        <v>85351860.180000007</v>
      </c>
      <c r="C15" s="58">
        <f t="shared" si="1"/>
        <v>-430272.14000000432</v>
      </c>
      <c r="D15" s="58">
        <f t="shared" si="1"/>
        <v>84921588.039999992</v>
      </c>
      <c r="E15" s="58">
        <f t="shared" si="1"/>
        <v>0</v>
      </c>
      <c r="F15" s="58">
        <f t="shared" si="1"/>
        <v>0</v>
      </c>
      <c r="G15" s="58">
        <f t="shared" si="1"/>
        <v>0</v>
      </c>
    </row>
    <row r="16" spans="1:7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</sheetData>
  <mergeCells count="2">
    <mergeCell ref="D1:F1"/>
    <mergeCell ref="A3:G3"/>
  </mergeCells>
  <pageMargins left="0.7" right="0.7" top="0.75" bottom="0.75" header="0.3" footer="0.3"/>
  <pageSetup paperSize="9" scale="61" fitToHeight="0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H10"/>
  <sheetViews>
    <sheetView view="pageBreakPreview" zoomScaleNormal="100" zoomScaleSheetLayoutView="100" workbookViewId="0">
      <selection activeCell="F5" sqref="F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8.28515625" style="2" customWidth="1"/>
    <col min="4" max="4" width="19.85546875" style="2" customWidth="1"/>
    <col min="5" max="7" width="19.28515625" style="2" customWidth="1"/>
    <col min="8" max="8" width="17.42578125" style="2" customWidth="1"/>
    <col min="9" max="16384" width="9.140625" style="2"/>
  </cols>
  <sheetData>
    <row r="1" spans="1:8" ht="36.75" customHeight="1" x14ac:dyDescent="0.25">
      <c r="A1" s="1"/>
      <c r="B1" s="77"/>
      <c r="C1" s="77"/>
      <c r="D1" s="77"/>
      <c r="E1" s="77"/>
      <c r="F1" s="77"/>
      <c r="G1" s="77"/>
      <c r="H1" s="77"/>
    </row>
    <row r="2" spans="1:8" ht="23.25" customHeight="1" x14ac:dyDescent="0.25">
      <c r="A2" s="1"/>
      <c r="B2" s="1"/>
      <c r="C2" s="1"/>
      <c r="D2" s="1"/>
      <c r="E2" s="3"/>
      <c r="F2" s="3"/>
      <c r="G2" s="3"/>
      <c r="H2" s="31" t="s">
        <v>26</v>
      </c>
    </row>
    <row r="3" spans="1:8" ht="62.45" customHeight="1" x14ac:dyDescent="0.25">
      <c r="A3" s="79" t="s">
        <v>91</v>
      </c>
      <c r="B3" s="79"/>
      <c r="C3" s="79"/>
      <c r="D3" s="79"/>
      <c r="E3" s="79"/>
      <c r="F3" s="79"/>
      <c r="G3" s="79"/>
      <c r="H3" s="79"/>
    </row>
    <row r="4" spans="1:8" ht="20.25" customHeight="1" x14ac:dyDescent="0.25">
      <c r="A4" s="1"/>
      <c r="B4" s="1"/>
      <c r="C4" s="1"/>
      <c r="D4" s="1"/>
      <c r="E4" s="4"/>
      <c r="F4" s="4"/>
      <c r="G4" s="4"/>
      <c r="H4" s="4" t="s">
        <v>0</v>
      </c>
    </row>
    <row r="5" spans="1:8" ht="48.75" customHeight="1" x14ac:dyDescent="0.25">
      <c r="A5" s="5" t="s">
        <v>1</v>
      </c>
      <c r="B5" s="5" t="s">
        <v>2</v>
      </c>
      <c r="C5" s="50" t="s">
        <v>135</v>
      </c>
      <c r="D5" s="5" t="s">
        <v>2</v>
      </c>
      <c r="E5" s="12" t="s">
        <v>3</v>
      </c>
      <c r="F5" s="50" t="s">
        <v>135</v>
      </c>
      <c r="G5" s="12" t="s">
        <v>3</v>
      </c>
      <c r="H5" s="24" t="s">
        <v>37</v>
      </c>
    </row>
    <row r="6" spans="1:8" ht="15.75" x14ac:dyDescent="0.25">
      <c r="A6" s="7" t="s">
        <v>4</v>
      </c>
      <c r="B6" s="37">
        <v>155000000</v>
      </c>
      <c r="C6" s="36">
        <f>D6-B6</f>
        <v>0</v>
      </c>
      <c r="D6" s="37">
        <v>155000000</v>
      </c>
      <c r="E6" s="36">
        <v>103087060.5</v>
      </c>
      <c r="F6" s="36">
        <f>G6-E6</f>
        <v>0</v>
      </c>
      <c r="G6" s="36">
        <v>103087060.5</v>
      </c>
      <c r="H6" s="38">
        <v>0</v>
      </c>
    </row>
    <row r="7" spans="1:8" ht="15.75" x14ac:dyDescent="0.25">
      <c r="A7" s="7" t="s">
        <v>70</v>
      </c>
      <c r="B7" s="37">
        <v>0</v>
      </c>
      <c r="C7" s="36">
        <f>D7-B7</f>
        <v>19566645.52</v>
      </c>
      <c r="D7" s="37">
        <v>19566645.52</v>
      </c>
      <c r="E7" s="36">
        <v>0</v>
      </c>
      <c r="F7" s="36">
        <f t="shared" ref="F7:F8" si="0">G7-E7</f>
        <v>140000000</v>
      </c>
      <c r="G7" s="36">
        <v>140000000</v>
      </c>
      <c r="H7" s="38">
        <v>0</v>
      </c>
    </row>
    <row r="8" spans="1:8" ht="15.75" x14ac:dyDescent="0.25">
      <c r="A8" s="7" t="s">
        <v>6</v>
      </c>
      <c r="B8" s="37">
        <v>89012807.609999999</v>
      </c>
      <c r="C8" s="36">
        <f>D8-B8</f>
        <v>0</v>
      </c>
      <c r="D8" s="37">
        <v>89012807.609999999</v>
      </c>
      <c r="E8" s="36">
        <v>0</v>
      </c>
      <c r="F8" s="36">
        <f t="shared" si="0"/>
        <v>0</v>
      </c>
      <c r="G8" s="36">
        <v>0</v>
      </c>
      <c r="H8" s="38">
        <v>0</v>
      </c>
    </row>
    <row r="9" spans="1:8" ht="15.75" x14ac:dyDescent="0.25">
      <c r="A9" s="7" t="s">
        <v>99</v>
      </c>
      <c r="B9" s="37">
        <v>50000000</v>
      </c>
      <c r="C9" s="36">
        <f>D9-B9</f>
        <v>0</v>
      </c>
      <c r="D9" s="37">
        <v>50000000</v>
      </c>
      <c r="E9" s="36">
        <v>0</v>
      </c>
      <c r="F9" s="36">
        <f>G9-E9</f>
        <v>0</v>
      </c>
      <c r="G9" s="36">
        <v>0</v>
      </c>
      <c r="H9" s="38">
        <v>0</v>
      </c>
    </row>
    <row r="10" spans="1:8" ht="19.5" customHeight="1" x14ac:dyDescent="0.25">
      <c r="A10" s="9" t="s">
        <v>51</v>
      </c>
      <c r="B10" s="42">
        <f t="shared" ref="B10:H10" si="1">SUM(B6:B9)</f>
        <v>294012807.61000001</v>
      </c>
      <c r="C10" s="42">
        <f t="shared" si="1"/>
        <v>19566645.52</v>
      </c>
      <c r="D10" s="42">
        <f t="shared" si="1"/>
        <v>313579453.13</v>
      </c>
      <c r="E10" s="42">
        <f t="shared" si="1"/>
        <v>103087060.5</v>
      </c>
      <c r="F10" s="42">
        <f t="shared" si="1"/>
        <v>140000000</v>
      </c>
      <c r="G10" s="42">
        <f t="shared" si="1"/>
        <v>243087060.5</v>
      </c>
      <c r="H10" s="42">
        <f t="shared" si="1"/>
        <v>0</v>
      </c>
    </row>
  </sheetData>
  <mergeCells count="2">
    <mergeCell ref="B1:H1"/>
    <mergeCell ref="A3:H3"/>
  </mergeCells>
  <pageMargins left="0.52" right="0.39" top="0.75" bottom="0.75" header="0.3" footer="0.3"/>
  <pageSetup paperSize="9" scale="51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theme="0" tint="-0.249977111117893"/>
    <pageSetUpPr fitToPage="1"/>
  </sheetPr>
  <dimension ref="A1:F38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40.5" customHeight="1" x14ac:dyDescent="0.25">
      <c r="A1" s="1"/>
      <c r="B1" s="77"/>
      <c r="C1" s="77"/>
      <c r="D1" s="77"/>
      <c r="E1" s="77"/>
      <c r="F1" s="77"/>
    </row>
    <row r="2" spans="1:6" ht="23.25" customHeight="1" x14ac:dyDescent="0.25">
      <c r="A2" s="1"/>
      <c r="B2" s="1"/>
      <c r="C2" s="1"/>
      <c r="D2" s="1"/>
      <c r="E2" s="3"/>
      <c r="F2" s="31" t="s">
        <v>33</v>
      </c>
    </row>
    <row r="3" spans="1:6" ht="76.900000000000006" customHeight="1" x14ac:dyDescent="0.25">
      <c r="A3" s="79" t="s">
        <v>47</v>
      </c>
      <c r="B3" s="79"/>
      <c r="C3" s="79"/>
      <c r="D3" s="79"/>
      <c r="E3" s="79"/>
      <c r="F3" s="7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0" t="s">
        <v>135</v>
      </c>
      <c r="D5" s="5" t="s">
        <v>2</v>
      </c>
      <c r="E5" s="12" t="s">
        <v>3</v>
      </c>
      <c r="F5" s="24" t="s">
        <v>37</v>
      </c>
    </row>
    <row r="6" spans="1:6" ht="15" customHeight="1" x14ac:dyDescent="0.25">
      <c r="A6" s="7" t="s">
        <v>59</v>
      </c>
      <c r="B6" s="8">
        <v>32265958</v>
      </c>
      <c r="C6" s="20">
        <f>D6-B6</f>
        <v>15406300</v>
      </c>
      <c r="D6" s="20">
        <v>47672258</v>
      </c>
      <c r="E6" s="20">
        <v>90957447</v>
      </c>
      <c r="F6" s="25">
        <v>0</v>
      </c>
    </row>
    <row r="7" spans="1:6" ht="15" customHeight="1" x14ac:dyDescent="0.25">
      <c r="A7" s="9" t="s">
        <v>51</v>
      </c>
      <c r="B7" s="10">
        <f>SUM(B6:B6)</f>
        <v>32265958</v>
      </c>
      <c r="C7" s="10">
        <f t="shared" ref="C7:D7" si="0">SUM(C6:C6)</f>
        <v>15406300</v>
      </c>
      <c r="D7" s="10">
        <f t="shared" si="0"/>
        <v>47672258</v>
      </c>
      <c r="E7" s="23">
        <f>SUM(E6:E6)</f>
        <v>90957447</v>
      </c>
      <c r="F7" s="26">
        <f>SUM(F6:F6)</f>
        <v>0</v>
      </c>
    </row>
    <row r="8" spans="1:6" ht="15" customHeight="1" x14ac:dyDescent="0.25"/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F1"/>
    <mergeCell ref="A3:F3"/>
  </mergeCells>
  <pageMargins left="0.7" right="0.35" top="0.75" bottom="0.75" header="0.3" footer="0.3"/>
  <pageSetup paperSize="9" scale="62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theme="0" tint="-0.249977111117893"/>
    <pageSetUpPr fitToPage="1"/>
  </sheetPr>
  <dimension ref="A1:H8"/>
  <sheetViews>
    <sheetView view="pageBreakPreview" zoomScaleNormal="100" zoomScaleSheetLayoutView="100" workbookViewId="0">
      <selection activeCell="G5" sqref="G5"/>
    </sheetView>
  </sheetViews>
  <sheetFormatPr defaultColWidth="9.140625" defaultRowHeight="15" x14ac:dyDescent="0.25"/>
  <cols>
    <col min="1" max="1" width="39.28515625" style="2" customWidth="1"/>
    <col min="2" max="2" width="16" style="2" customWidth="1"/>
    <col min="3" max="7" width="15.28515625" style="2" customWidth="1"/>
    <col min="8" max="8" width="16.140625" style="2" customWidth="1"/>
    <col min="9" max="16384" width="9.140625" style="2"/>
  </cols>
  <sheetData>
    <row r="1" spans="1:8" ht="45.75" customHeight="1" x14ac:dyDescent="0.25">
      <c r="A1" s="1"/>
      <c r="B1" s="77"/>
      <c r="C1" s="77"/>
      <c r="D1" s="77"/>
      <c r="E1" s="77"/>
      <c r="F1" s="77"/>
      <c r="G1" s="77"/>
      <c r="H1" s="77"/>
    </row>
    <row r="2" spans="1:8" ht="23.25" customHeight="1" x14ac:dyDescent="0.25">
      <c r="A2" s="1"/>
      <c r="B2" s="1"/>
      <c r="C2" s="3"/>
      <c r="D2" s="3"/>
      <c r="E2" s="3"/>
      <c r="F2" s="3"/>
      <c r="G2" s="3"/>
      <c r="H2" s="31" t="s">
        <v>34</v>
      </c>
    </row>
    <row r="3" spans="1:8" ht="120.75" customHeight="1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8" ht="20.25" customHeight="1" x14ac:dyDescent="0.25">
      <c r="A4" s="1"/>
      <c r="B4" s="1"/>
      <c r="C4" s="4"/>
      <c r="D4" s="4"/>
      <c r="E4" s="4"/>
      <c r="F4" s="4"/>
      <c r="G4" s="4"/>
      <c r="H4" s="4" t="s">
        <v>0</v>
      </c>
    </row>
    <row r="5" spans="1:8" ht="48.75" customHeight="1" x14ac:dyDescent="0.25">
      <c r="A5" s="5" t="s">
        <v>1</v>
      </c>
      <c r="B5" s="5" t="s">
        <v>2</v>
      </c>
      <c r="C5" s="5" t="s">
        <v>3</v>
      </c>
      <c r="D5" s="50" t="s">
        <v>135</v>
      </c>
      <c r="E5" s="12" t="s">
        <v>3</v>
      </c>
      <c r="F5" s="24" t="s">
        <v>37</v>
      </c>
      <c r="G5" s="50" t="s">
        <v>135</v>
      </c>
      <c r="H5" s="24" t="s">
        <v>37</v>
      </c>
    </row>
    <row r="6" spans="1:8" ht="15.75" x14ac:dyDescent="0.25">
      <c r="A6" s="7" t="s">
        <v>4</v>
      </c>
      <c r="B6" s="8">
        <v>60000000</v>
      </c>
      <c r="C6" s="8">
        <v>60000000</v>
      </c>
      <c r="D6" s="20">
        <f>E6-C6</f>
        <v>-20000000</v>
      </c>
      <c r="E6" s="20">
        <v>40000000</v>
      </c>
      <c r="F6" s="25">
        <v>120000000</v>
      </c>
      <c r="G6" s="25">
        <f>H6-F6</f>
        <v>20000000</v>
      </c>
      <c r="H6" s="25">
        <v>140000000</v>
      </c>
    </row>
    <row r="7" spans="1:8" ht="15.75" x14ac:dyDescent="0.25">
      <c r="A7" s="7" t="s">
        <v>92</v>
      </c>
      <c r="B7" s="8">
        <v>80000000</v>
      </c>
      <c r="C7" s="8">
        <v>85000000</v>
      </c>
      <c r="D7" s="20">
        <f>E7-C7</f>
        <v>0</v>
      </c>
      <c r="E7" s="20">
        <v>85000000</v>
      </c>
      <c r="F7" s="25">
        <v>95000000</v>
      </c>
      <c r="G7" s="25">
        <f>H7-F7</f>
        <v>0</v>
      </c>
      <c r="H7" s="25">
        <v>95000000</v>
      </c>
    </row>
    <row r="8" spans="1:8" ht="15.75" x14ac:dyDescent="0.25">
      <c r="A8" s="9" t="s">
        <v>51</v>
      </c>
      <c r="B8" s="10">
        <f>SUM(B6:B7)</f>
        <v>140000000</v>
      </c>
      <c r="C8" s="10">
        <f>SUM(C6:C7)</f>
        <v>145000000</v>
      </c>
      <c r="D8" s="10">
        <f>SUM(D6:D7)</f>
        <v>-20000000</v>
      </c>
      <c r="E8" s="23">
        <f t="shared" ref="E8" si="0">SUM(E6:E7)</f>
        <v>125000000</v>
      </c>
      <c r="F8" s="26">
        <f t="shared" ref="F8" si="1">SUM(F6:F7)</f>
        <v>215000000</v>
      </c>
      <c r="G8" s="26">
        <f>SUM(G6:G7)</f>
        <v>20000000</v>
      </c>
      <c r="H8" s="26">
        <f>SUM(H6:H7)</f>
        <v>235000000</v>
      </c>
    </row>
  </sheetData>
  <mergeCells count="2">
    <mergeCell ref="B1:H1"/>
    <mergeCell ref="A3:H3"/>
  </mergeCells>
  <pageMargins left="0.7" right="0.34" top="0.75" bottom="0.75" header="0.3" footer="0.3"/>
  <pageSetup paperSize="9" scale="62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F8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51.5703125" style="2" customWidth="1"/>
    <col min="2" max="2" width="16.140625" style="2" customWidth="1"/>
    <col min="3" max="3" width="16.42578125" style="2" customWidth="1"/>
    <col min="4" max="4" width="15.28515625" style="2" customWidth="1"/>
    <col min="5" max="5" width="15.85546875" style="2" customWidth="1"/>
    <col min="6" max="6" width="16.140625" style="2" customWidth="1"/>
    <col min="7" max="16384" width="9.140625" style="2"/>
  </cols>
  <sheetData>
    <row r="1" spans="1:6" ht="38.25" customHeight="1" x14ac:dyDescent="0.25">
      <c r="A1" s="1"/>
      <c r="B1" s="1"/>
      <c r="C1" s="1"/>
      <c r="D1" s="77"/>
      <c r="E1" s="77"/>
      <c r="F1" s="77"/>
    </row>
    <row r="2" spans="1:6" ht="23.25" customHeight="1" x14ac:dyDescent="0.25">
      <c r="A2" s="1"/>
      <c r="B2" s="1"/>
      <c r="C2" s="1"/>
      <c r="D2" s="1"/>
      <c r="E2" s="3"/>
      <c r="F2" s="31" t="s">
        <v>35</v>
      </c>
    </row>
    <row r="3" spans="1:6" ht="106.5" customHeight="1" x14ac:dyDescent="0.25">
      <c r="A3" s="79" t="s">
        <v>46</v>
      </c>
      <c r="B3" s="79"/>
      <c r="C3" s="79"/>
      <c r="D3" s="79"/>
      <c r="E3" s="79"/>
      <c r="F3" s="7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54" customHeight="1" x14ac:dyDescent="0.25">
      <c r="A5" s="50" t="s">
        <v>1</v>
      </c>
      <c r="B5" s="50" t="s">
        <v>2</v>
      </c>
      <c r="C5" s="50" t="s">
        <v>135</v>
      </c>
      <c r="D5" s="50" t="s">
        <v>2</v>
      </c>
      <c r="E5" s="50" t="s">
        <v>3</v>
      </c>
      <c r="F5" s="50" t="s">
        <v>37</v>
      </c>
    </row>
    <row r="6" spans="1:6" ht="26.25" customHeight="1" x14ac:dyDescent="0.25">
      <c r="A6" s="51" t="s">
        <v>93</v>
      </c>
      <c r="B6" s="56">
        <v>0</v>
      </c>
      <c r="C6" s="56">
        <f>D6-B6</f>
        <v>11313916.810000001</v>
      </c>
      <c r="D6" s="56">
        <v>11313916.810000001</v>
      </c>
      <c r="E6" s="56">
        <v>0</v>
      </c>
      <c r="F6" s="56">
        <v>0</v>
      </c>
    </row>
    <row r="7" spans="1:6" ht="31.5" x14ac:dyDescent="0.25">
      <c r="A7" s="51" t="s">
        <v>80</v>
      </c>
      <c r="B7" s="56">
        <v>0</v>
      </c>
      <c r="C7" s="56">
        <f>D7-B7</f>
        <v>0</v>
      </c>
      <c r="D7" s="56">
        <v>0</v>
      </c>
      <c r="E7" s="56">
        <v>82520597.980000004</v>
      </c>
      <c r="F7" s="56">
        <v>0</v>
      </c>
    </row>
    <row r="8" spans="1:6" ht="15.75" x14ac:dyDescent="0.25">
      <c r="A8" s="54" t="s">
        <v>51</v>
      </c>
      <c r="B8" s="58">
        <f t="shared" ref="B8:F8" si="0">SUM(B6:B7)</f>
        <v>0</v>
      </c>
      <c r="C8" s="58">
        <f t="shared" si="0"/>
        <v>11313916.810000001</v>
      </c>
      <c r="D8" s="58">
        <f t="shared" si="0"/>
        <v>11313916.810000001</v>
      </c>
      <c r="E8" s="58">
        <f t="shared" si="0"/>
        <v>82520597.980000004</v>
      </c>
      <c r="F8" s="58">
        <f t="shared" si="0"/>
        <v>0</v>
      </c>
    </row>
  </sheetData>
  <mergeCells count="2">
    <mergeCell ref="D1:F1"/>
    <mergeCell ref="A3:F3"/>
  </mergeCells>
  <pageMargins left="0.55000000000000004" right="0.36" top="0.75" bottom="0.75" header="0.3" footer="0.3"/>
  <pageSetup paperSize="9" scale="71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tabColor theme="0" tint="-0.249977111117893"/>
    <pageSetUpPr fitToPage="1"/>
  </sheetPr>
  <dimension ref="A1:F37"/>
  <sheetViews>
    <sheetView view="pageBreakPreview" zoomScaleNormal="100" zoomScaleSheetLayoutView="100" workbookViewId="0">
      <selection activeCell="E44" sqref="E44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44.25" customHeight="1" x14ac:dyDescent="0.25">
      <c r="A1" s="1"/>
      <c r="B1" s="77"/>
      <c r="C1" s="77"/>
      <c r="D1" s="77"/>
      <c r="E1" s="77"/>
      <c r="F1" s="77"/>
    </row>
    <row r="2" spans="1:6" ht="23.25" customHeight="1" x14ac:dyDescent="0.25">
      <c r="A2" s="1"/>
      <c r="B2" s="1"/>
      <c r="C2" s="1"/>
      <c r="D2" s="1"/>
      <c r="E2" s="3"/>
      <c r="F2" s="31" t="s">
        <v>36</v>
      </c>
    </row>
    <row r="3" spans="1:6" ht="70.900000000000006" customHeight="1" x14ac:dyDescent="0.25">
      <c r="A3" s="83" t="s">
        <v>104</v>
      </c>
      <c r="B3" s="79"/>
      <c r="C3" s="79"/>
      <c r="D3" s="79"/>
      <c r="E3" s="79"/>
      <c r="F3" s="7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0" t="s">
        <v>1</v>
      </c>
      <c r="B5" s="50" t="s">
        <v>2</v>
      </c>
      <c r="C5" s="50" t="s">
        <v>135</v>
      </c>
      <c r="D5" s="50" t="s">
        <v>2</v>
      </c>
      <c r="E5" s="50" t="s">
        <v>3</v>
      </c>
      <c r="F5" s="50" t="s">
        <v>37</v>
      </c>
    </row>
    <row r="6" spans="1:6" ht="15" customHeight="1" x14ac:dyDescent="0.25">
      <c r="A6" s="29" t="s">
        <v>4</v>
      </c>
      <c r="B6" s="30">
        <v>13960809</v>
      </c>
      <c r="C6" s="30">
        <f>D6-B6</f>
        <v>-7164.6199999991804</v>
      </c>
      <c r="D6" s="30">
        <v>13953644.380000001</v>
      </c>
      <c r="E6" s="30">
        <v>13960809</v>
      </c>
      <c r="F6" s="30">
        <v>13960809</v>
      </c>
    </row>
    <row r="7" spans="1:6" ht="15" customHeight="1" x14ac:dyDescent="0.25">
      <c r="A7" s="29" t="s">
        <v>5</v>
      </c>
      <c r="B7" s="30">
        <v>2884725</v>
      </c>
      <c r="C7" s="30">
        <f t="shared" ref="C7:C36" si="0">D7-B7</f>
        <v>0</v>
      </c>
      <c r="D7" s="30">
        <v>2884725</v>
      </c>
      <c r="E7" s="30">
        <v>2884725</v>
      </c>
      <c r="F7" s="30">
        <v>2884725</v>
      </c>
    </row>
    <row r="8" spans="1:6" ht="15" customHeight="1" x14ac:dyDescent="0.25">
      <c r="A8" s="29" t="s">
        <v>40</v>
      </c>
      <c r="B8" s="30">
        <v>710370</v>
      </c>
      <c r="C8" s="30">
        <f t="shared" si="0"/>
        <v>0</v>
      </c>
      <c r="D8" s="30">
        <v>710370</v>
      </c>
      <c r="E8" s="30">
        <v>710370</v>
      </c>
      <c r="F8" s="30">
        <v>710370</v>
      </c>
    </row>
    <row r="9" spans="1:6" ht="15" customHeight="1" x14ac:dyDescent="0.25">
      <c r="A9" s="29" t="s">
        <v>68</v>
      </c>
      <c r="B9" s="30">
        <v>1420740</v>
      </c>
      <c r="C9" s="30">
        <f t="shared" si="0"/>
        <v>0</v>
      </c>
      <c r="D9" s="30">
        <v>1420740</v>
      </c>
      <c r="E9" s="30">
        <v>1420740</v>
      </c>
      <c r="F9" s="30">
        <v>1420740</v>
      </c>
    </row>
    <row r="10" spans="1:6" ht="15" customHeight="1" x14ac:dyDescent="0.25">
      <c r="A10" s="29" t="s">
        <v>64</v>
      </c>
      <c r="B10" s="30">
        <v>568296</v>
      </c>
      <c r="C10" s="30">
        <f t="shared" si="0"/>
        <v>0</v>
      </c>
      <c r="D10" s="30">
        <v>568296</v>
      </c>
      <c r="E10" s="30">
        <v>568296</v>
      </c>
      <c r="F10" s="30">
        <v>568296</v>
      </c>
    </row>
    <row r="11" spans="1:6" ht="15" customHeight="1" x14ac:dyDescent="0.25">
      <c r="A11" s="29" t="s">
        <v>92</v>
      </c>
      <c r="B11" s="30">
        <v>828792</v>
      </c>
      <c r="C11" s="30">
        <f t="shared" si="0"/>
        <v>0</v>
      </c>
      <c r="D11" s="30">
        <v>828792</v>
      </c>
      <c r="E11" s="30">
        <v>828792</v>
      </c>
      <c r="F11" s="30">
        <v>828792</v>
      </c>
    </row>
    <row r="12" spans="1:6" ht="15" customHeight="1" x14ac:dyDescent="0.25">
      <c r="A12" s="29" t="s">
        <v>70</v>
      </c>
      <c r="B12" s="30">
        <v>1153890</v>
      </c>
      <c r="C12" s="30">
        <f t="shared" si="0"/>
        <v>0</v>
      </c>
      <c r="D12" s="30">
        <v>1153890</v>
      </c>
      <c r="E12" s="30">
        <v>1153890</v>
      </c>
      <c r="F12" s="30">
        <v>1153890</v>
      </c>
    </row>
    <row r="13" spans="1:6" ht="15" customHeight="1" x14ac:dyDescent="0.25">
      <c r="A13" s="29" t="s">
        <v>93</v>
      </c>
      <c r="B13" s="30">
        <v>643122</v>
      </c>
      <c r="C13" s="30">
        <f t="shared" si="0"/>
        <v>0</v>
      </c>
      <c r="D13" s="30">
        <v>643122</v>
      </c>
      <c r="E13" s="30">
        <v>643122</v>
      </c>
      <c r="F13" s="30">
        <v>643122</v>
      </c>
    </row>
    <row r="14" spans="1:6" ht="15" customHeight="1" x14ac:dyDescent="0.25">
      <c r="A14" s="29" t="s">
        <v>72</v>
      </c>
      <c r="B14" s="30">
        <v>181207.51</v>
      </c>
      <c r="C14" s="30">
        <f t="shared" si="0"/>
        <v>-24820.559999999998</v>
      </c>
      <c r="D14" s="30">
        <v>156386.95000000001</v>
      </c>
      <c r="E14" s="30">
        <v>181207.51</v>
      </c>
      <c r="F14" s="30">
        <v>181207.51</v>
      </c>
    </row>
    <row r="15" spans="1:6" ht="15" customHeight="1" x14ac:dyDescent="0.25">
      <c r="A15" s="29" t="s">
        <v>94</v>
      </c>
      <c r="B15" s="30">
        <v>1730835</v>
      </c>
      <c r="C15" s="30">
        <f t="shared" si="0"/>
        <v>0</v>
      </c>
      <c r="D15" s="30">
        <v>1730835</v>
      </c>
      <c r="E15" s="30">
        <v>1730835</v>
      </c>
      <c r="F15" s="30">
        <v>1730835</v>
      </c>
    </row>
    <row r="16" spans="1:6" ht="15" customHeight="1" x14ac:dyDescent="0.25">
      <c r="A16" s="29" t="s">
        <v>95</v>
      </c>
      <c r="B16" s="30">
        <v>675980.1</v>
      </c>
      <c r="C16" s="30">
        <f t="shared" si="0"/>
        <v>0</v>
      </c>
      <c r="D16" s="30">
        <v>675980.1</v>
      </c>
      <c r="E16" s="30">
        <v>675980.1</v>
      </c>
      <c r="F16" s="30">
        <v>675980.1</v>
      </c>
    </row>
    <row r="17" spans="1:6" ht="15" customHeight="1" x14ac:dyDescent="0.25">
      <c r="A17" s="29" t="s">
        <v>45</v>
      </c>
      <c r="B17" s="30">
        <v>450000</v>
      </c>
      <c r="C17" s="30">
        <f t="shared" si="0"/>
        <v>0</v>
      </c>
      <c r="D17" s="30">
        <v>450000</v>
      </c>
      <c r="E17" s="30">
        <v>450000</v>
      </c>
      <c r="F17" s="30">
        <v>450000</v>
      </c>
    </row>
    <row r="18" spans="1:6" ht="15" customHeight="1" x14ac:dyDescent="0.25">
      <c r="A18" s="29" t="s">
        <v>6</v>
      </c>
      <c r="B18" s="30">
        <v>1153224</v>
      </c>
      <c r="C18" s="30">
        <f t="shared" si="0"/>
        <v>0</v>
      </c>
      <c r="D18" s="30">
        <v>1153224</v>
      </c>
      <c r="E18" s="30">
        <v>1153224</v>
      </c>
      <c r="F18" s="30">
        <v>1153224</v>
      </c>
    </row>
    <row r="19" spans="1:6" ht="15" customHeight="1" x14ac:dyDescent="0.25">
      <c r="A19" s="29" t="s">
        <v>62</v>
      </c>
      <c r="B19" s="30">
        <v>324000</v>
      </c>
      <c r="C19" s="30">
        <f t="shared" si="0"/>
        <v>0</v>
      </c>
      <c r="D19" s="30">
        <v>324000</v>
      </c>
      <c r="E19" s="30">
        <v>324000</v>
      </c>
      <c r="F19" s="30">
        <v>324000</v>
      </c>
    </row>
    <row r="20" spans="1:6" ht="15" customHeight="1" x14ac:dyDescent="0.25">
      <c r="A20" s="29" t="s">
        <v>96</v>
      </c>
      <c r="B20" s="30">
        <v>3107970</v>
      </c>
      <c r="C20" s="30">
        <f t="shared" si="0"/>
        <v>488117.31000000006</v>
      </c>
      <c r="D20" s="30">
        <v>3596087.31</v>
      </c>
      <c r="E20" s="30">
        <v>3107970</v>
      </c>
      <c r="F20" s="30">
        <v>3107970</v>
      </c>
    </row>
    <row r="21" spans="1:6" ht="15" customHeight="1" x14ac:dyDescent="0.25">
      <c r="A21" s="29" t="s">
        <v>55</v>
      </c>
      <c r="B21" s="30">
        <v>2815730.2</v>
      </c>
      <c r="C21" s="30">
        <f t="shared" si="0"/>
        <v>-16505.69000000041</v>
      </c>
      <c r="D21" s="30">
        <v>2799224.51</v>
      </c>
      <c r="E21" s="30">
        <v>2815730.2</v>
      </c>
      <c r="F21" s="30">
        <v>2815730.2</v>
      </c>
    </row>
    <row r="22" spans="1:6" ht="15" customHeight="1" x14ac:dyDescent="0.25">
      <c r="A22" s="29" t="s">
        <v>56</v>
      </c>
      <c r="B22" s="30">
        <v>1730835</v>
      </c>
      <c r="C22" s="30">
        <f t="shared" si="0"/>
        <v>0</v>
      </c>
      <c r="D22" s="30">
        <v>1730835</v>
      </c>
      <c r="E22" s="30">
        <v>1730835</v>
      </c>
      <c r="F22" s="30">
        <v>1730835</v>
      </c>
    </row>
    <row r="23" spans="1:6" ht="15" customHeight="1" x14ac:dyDescent="0.25">
      <c r="A23" s="29" t="s">
        <v>57</v>
      </c>
      <c r="B23" s="30">
        <v>331506</v>
      </c>
      <c r="C23" s="30">
        <f t="shared" si="0"/>
        <v>0</v>
      </c>
      <c r="D23" s="30">
        <v>331506</v>
      </c>
      <c r="E23" s="30">
        <v>331506</v>
      </c>
      <c r="F23" s="30">
        <v>331506</v>
      </c>
    </row>
    <row r="24" spans="1:6" ht="15" customHeight="1" x14ac:dyDescent="0.25">
      <c r="A24" s="29" t="s">
        <v>97</v>
      </c>
      <c r="B24" s="30">
        <v>410562</v>
      </c>
      <c r="C24" s="30">
        <f t="shared" si="0"/>
        <v>0</v>
      </c>
      <c r="D24" s="30">
        <v>410562</v>
      </c>
      <c r="E24" s="30">
        <v>410562</v>
      </c>
      <c r="F24" s="30">
        <v>410562</v>
      </c>
    </row>
    <row r="25" spans="1:6" ht="15" customHeight="1" x14ac:dyDescent="0.25">
      <c r="A25" s="29" t="s">
        <v>98</v>
      </c>
      <c r="B25" s="30">
        <v>414639</v>
      </c>
      <c r="C25" s="30">
        <f t="shared" si="0"/>
        <v>0</v>
      </c>
      <c r="D25" s="30">
        <v>414639</v>
      </c>
      <c r="E25" s="30">
        <v>414639</v>
      </c>
      <c r="F25" s="30">
        <v>414639</v>
      </c>
    </row>
    <row r="26" spans="1:6" ht="15" customHeight="1" x14ac:dyDescent="0.25">
      <c r="A26" s="29" t="s">
        <v>99</v>
      </c>
      <c r="B26" s="30">
        <v>673102.5</v>
      </c>
      <c r="C26" s="30">
        <f t="shared" si="0"/>
        <v>0</v>
      </c>
      <c r="D26" s="30">
        <v>673102.5</v>
      </c>
      <c r="E26" s="30">
        <v>673102.5</v>
      </c>
      <c r="F26" s="30">
        <v>673102.5</v>
      </c>
    </row>
    <row r="27" spans="1:6" ht="15" customHeight="1" x14ac:dyDescent="0.25">
      <c r="A27" s="29" t="s">
        <v>58</v>
      </c>
      <c r="B27" s="30">
        <v>621594</v>
      </c>
      <c r="C27" s="30">
        <f t="shared" si="0"/>
        <v>0</v>
      </c>
      <c r="D27" s="30">
        <v>621594</v>
      </c>
      <c r="E27" s="30">
        <v>621594</v>
      </c>
      <c r="F27" s="30">
        <v>621594</v>
      </c>
    </row>
    <row r="28" spans="1:6" ht="15" customHeight="1" x14ac:dyDescent="0.25">
      <c r="A28" s="29" t="s">
        <v>87</v>
      </c>
      <c r="B28" s="30">
        <v>410614.09</v>
      </c>
      <c r="C28" s="30">
        <f t="shared" si="0"/>
        <v>0</v>
      </c>
      <c r="D28" s="30">
        <v>410614.09</v>
      </c>
      <c r="E28" s="30">
        <v>410614.09</v>
      </c>
      <c r="F28" s="30">
        <v>410614.09</v>
      </c>
    </row>
    <row r="29" spans="1:6" ht="15" customHeight="1" x14ac:dyDescent="0.25">
      <c r="A29" s="29" t="s">
        <v>59</v>
      </c>
      <c r="B29" s="30">
        <v>855168.39</v>
      </c>
      <c r="C29" s="30">
        <f t="shared" si="0"/>
        <v>-58775.5</v>
      </c>
      <c r="D29" s="30">
        <v>796392.89</v>
      </c>
      <c r="E29" s="30">
        <v>855168.39</v>
      </c>
      <c r="F29" s="30">
        <v>855168.39</v>
      </c>
    </row>
    <row r="30" spans="1:6" ht="15" customHeight="1" x14ac:dyDescent="0.25">
      <c r="A30" s="29" t="s">
        <v>100</v>
      </c>
      <c r="B30" s="30">
        <v>426222</v>
      </c>
      <c r="C30" s="30">
        <f t="shared" si="0"/>
        <v>0</v>
      </c>
      <c r="D30" s="30">
        <v>426222</v>
      </c>
      <c r="E30" s="30">
        <v>426222</v>
      </c>
      <c r="F30" s="30">
        <v>426222</v>
      </c>
    </row>
    <row r="31" spans="1:6" ht="15" customHeight="1" x14ac:dyDescent="0.25">
      <c r="A31" s="29" t="s">
        <v>38</v>
      </c>
      <c r="B31" s="30">
        <v>643122</v>
      </c>
      <c r="C31" s="30">
        <f t="shared" si="0"/>
        <v>0</v>
      </c>
      <c r="D31" s="30">
        <v>643122</v>
      </c>
      <c r="E31" s="30">
        <v>643122</v>
      </c>
      <c r="F31" s="30">
        <v>643122</v>
      </c>
    </row>
    <row r="32" spans="1:6" ht="15" customHeight="1" x14ac:dyDescent="0.25">
      <c r="A32" s="29" t="s">
        <v>8</v>
      </c>
      <c r="B32" s="30">
        <v>1442362.5</v>
      </c>
      <c r="C32" s="30">
        <f t="shared" si="0"/>
        <v>0</v>
      </c>
      <c r="D32" s="30">
        <v>1442362.5</v>
      </c>
      <c r="E32" s="30">
        <v>1442362.5</v>
      </c>
      <c r="F32" s="30">
        <v>1442362.5</v>
      </c>
    </row>
    <row r="33" spans="1:6" ht="15" customHeight="1" x14ac:dyDescent="0.25">
      <c r="A33" s="29" t="s">
        <v>101</v>
      </c>
      <c r="B33" s="30">
        <v>670185.21</v>
      </c>
      <c r="C33" s="30">
        <f t="shared" si="0"/>
        <v>-380850.93999999994</v>
      </c>
      <c r="D33" s="30">
        <v>289334.27</v>
      </c>
      <c r="E33" s="30">
        <v>904285.21</v>
      </c>
      <c r="F33" s="30">
        <v>570585.21</v>
      </c>
    </row>
    <row r="34" spans="1:6" ht="15" customHeight="1" x14ac:dyDescent="0.25">
      <c r="A34" s="29" t="s">
        <v>102</v>
      </c>
      <c r="B34" s="30">
        <v>1442362.5</v>
      </c>
      <c r="C34" s="30">
        <f t="shared" si="0"/>
        <v>0</v>
      </c>
      <c r="D34" s="30">
        <v>1442362.5</v>
      </c>
      <c r="E34" s="30">
        <v>1442362.5</v>
      </c>
      <c r="F34" s="30">
        <v>1442362.5</v>
      </c>
    </row>
    <row r="35" spans="1:6" ht="15" customHeight="1" x14ac:dyDescent="0.25">
      <c r="A35" s="29" t="s">
        <v>60</v>
      </c>
      <c r="B35" s="30">
        <v>552852</v>
      </c>
      <c r="C35" s="30">
        <f t="shared" si="0"/>
        <v>0</v>
      </c>
      <c r="D35" s="30">
        <v>552852</v>
      </c>
      <c r="E35" s="30">
        <v>552852</v>
      </c>
      <c r="F35" s="30">
        <v>552852</v>
      </c>
    </row>
    <row r="36" spans="1:6" ht="15" customHeight="1" x14ac:dyDescent="0.25">
      <c r="A36" s="29" t="s">
        <v>61</v>
      </c>
      <c r="B36" s="30">
        <v>1960290</v>
      </c>
      <c r="C36" s="30">
        <f t="shared" si="0"/>
        <v>0</v>
      </c>
      <c r="D36" s="30">
        <v>1960290</v>
      </c>
      <c r="E36" s="30">
        <v>1960290</v>
      </c>
      <c r="F36" s="30">
        <v>1960290</v>
      </c>
    </row>
    <row r="37" spans="1:6" ht="19.5" customHeight="1" x14ac:dyDescent="0.25">
      <c r="A37" s="54" t="s">
        <v>51</v>
      </c>
      <c r="B37" s="55">
        <f>SUM(B6:B36)</f>
        <v>45195108.000000007</v>
      </c>
      <c r="C37" s="55">
        <f t="shared" ref="C37:D37" si="1">SUM(C6:C36)</f>
        <v>5.2386894822120667E-10</v>
      </c>
      <c r="D37" s="55">
        <f t="shared" si="1"/>
        <v>45195108.000000007</v>
      </c>
      <c r="E37" s="55">
        <f>SUM(E6:E36)</f>
        <v>45429208.000000007</v>
      </c>
      <c r="F37" s="55">
        <f>SUM(F6:F36)</f>
        <v>45095508.000000007</v>
      </c>
    </row>
  </sheetData>
  <mergeCells count="2">
    <mergeCell ref="B1:F1"/>
    <mergeCell ref="A3:F3"/>
  </mergeCells>
  <pageMargins left="0.7" right="0.45" top="0.75" bottom="0.75" header="0.3" footer="0.3"/>
  <pageSetup paperSize="9" scale="62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tabColor theme="0" tint="-0.249977111117893"/>
    <pageSetUpPr fitToPage="1"/>
  </sheetPr>
  <dimension ref="A1:F18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74.85546875" style="2" customWidth="1"/>
    <col min="2" max="6" width="14.42578125" style="2" customWidth="1"/>
    <col min="7" max="16384" width="9.140625" style="2"/>
  </cols>
  <sheetData>
    <row r="1" spans="1:6" ht="52.5" customHeight="1" x14ac:dyDescent="0.25">
      <c r="A1" s="1"/>
      <c r="B1" s="77"/>
      <c r="C1" s="77"/>
      <c r="D1" s="77"/>
      <c r="E1" s="77"/>
      <c r="F1" s="77"/>
    </row>
    <row r="2" spans="1:6" ht="23.25" customHeight="1" x14ac:dyDescent="0.25">
      <c r="A2" s="1"/>
      <c r="B2" s="1"/>
      <c r="C2" s="1"/>
      <c r="D2" s="1"/>
      <c r="E2" s="3"/>
      <c r="F2" s="31" t="s">
        <v>48</v>
      </c>
    </row>
    <row r="3" spans="1:6" ht="84.6" customHeight="1" x14ac:dyDescent="0.25">
      <c r="A3" s="83" t="s">
        <v>105</v>
      </c>
      <c r="B3" s="79"/>
      <c r="C3" s="79"/>
      <c r="D3" s="79"/>
      <c r="E3" s="79"/>
      <c r="F3" s="7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95" customHeight="1" x14ac:dyDescent="0.25">
      <c r="A5" s="50" t="s">
        <v>1</v>
      </c>
      <c r="B5" s="50" t="s">
        <v>2</v>
      </c>
      <c r="C5" s="50" t="s">
        <v>135</v>
      </c>
      <c r="D5" s="50" t="s">
        <v>2</v>
      </c>
      <c r="E5" s="50" t="s">
        <v>3</v>
      </c>
      <c r="F5" s="50" t="s">
        <v>37</v>
      </c>
    </row>
    <row r="6" spans="1:6" ht="15" customHeight="1" x14ac:dyDescent="0.25">
      <c r="A6" s="51" t="s">
        <v>4</v>
      </c>
      <c r="B6" s="52">
        <v>2343287</v>
      </c>
      <c r="C6" s="52">
        <f>D6-B6</f>
        <v>8572703</v>
      </c>
      <c r="D6" s="52">
        <v>10915990</v>
      </c>
      <c r="E6" s="52">
        <v>0</v>
      </c>
      <c r="F6" s="52">
        <v>0</v>
      </c>
    </row>
    <row r="7" spans="1:6" ht="15" customHeight="1" x14ac:dyDescent="0.25">
      <c r="A7" s="51" t="s">
        <v>5</v>
      </c>
      <c r="B7" s="52">
        <v>8560606</v>
      </c>
      <c r="C7" s="52">
        <f t="shared" ref="C7:C17" si="0">D7-B7</f>
        <v>-1474318</v>
      </c>
      <c r="D7" s="52">
        <v>7086288</v>
      </c>
      <c r="E7" s="52">
        <v>0</v>
      </c>
      <c r="F7" s="52">
        <v>0</v>
      </c>
    </row>
    <row r="8" spans="1:6" ht="15" customHeight="1" x14ac:dyDescent="0.25">
      <c r="A8" s="51" t="s">
        <v>40</v>
      </c>
      <c r="B8" s="52">
        <v>2042500</v>
      </c>
      <c r="C8" s="52">
        <f t="shared" si="0"/>
        <v>-145000</v>
      </c>
      <c r="D8" s="52">
        <v>1897500</v>
      </c>
      <c r="E8" s="52">
        <v>0</v>
      </c>
      <c r="F8" s="52">
        <v>0</v>
      </c>
    </row>
    <row r="9" spans="1:6" ht="15" customHeight="1" x14ac:dyDescent="0.25">
      <c r="A9" s="51" t="s">
        <v>68</v>
      </c>
      <c r="B9" s="52">
        <v>3037149</v>
      </c>
      <c r="C9" s="52">
        <f t="shared" si="0"/>
        <v>0</v>
      </c>
      <c r="D9" s="52">
        <v>3037149</v>
      </c>
      <c r="E9" s="52">
        <v>0</v>
      </c>
      <c r="F9" s="52">
        <v>0</v>
      </c>
    </row>
    <row r="10" spans="1:6" ht="15" customHeight="1" x14ac:dyDescent="0.25">
      <c r="A10" s="51" t="s">
        <v>94</v>
      </c>
      <c r="B10" s="52">
        <v>1238610</v>
      </c>
      <c r="C10" s="52">
        <f t="shared" si="0"/>
        <v>0</v>
      </c>
      <c r="D10" s="52">
        <v>1238610</v>
      </c>
      <c r="E10" s="52">
        <v>0</v>
      </c>
      <c r="F10" s="52">
        <v>0</v>
      </c>
    </row>
    <row r="11" spans="1:6" ht="15" customHeight="1" x14ac:dyDescent="0.25">
      <c r="A11" s="51" t="s">
        <v>95</v>
      </c>
      <c r="B11" s="52">
        <v>14608785</v>
      </c>
      <c r="C11" s="52">
        <f t="shared" si="0"/>
        <v>-2257842</v>
      </c>
      <c r="D11" s="52">
        <v>12350943</v>
      </c>
      <c r="E11" s="52">
        <v>0</v>
      </c>
      <c r="F11" s="52">
        <v>0</v>
      </c>
    </row>
    <row r="12" spans="1:6" ht="15" customHeight="1" x14ac:dyDescent="0.25">
      <c r="A12" s="51" t="s">
        <v>45</v>
      </c>
      <c r="B12" s="52">
        <v>1350831</v>
      </c>
      <c r="C12" s="52">
        <f t="shared" si="0"/>
        <v>0</v>
      </c>
      <c r="D12" s="52">
        <v>1350831</v>
      </c>
      <c r="E12" s="52">
        <v>0</v>
      </c>
      <c r="F12" s="52">
        <v>0</v>
      </c>
    </row>
    <row r="13" spans="1:6" ht="15" customHeight="1" x14ac:dyDescent="0.25">
      <c r="A13" s="51" t="s">
        <v>55</v>
      </c>
      <c r="B13" s="52">
        <v>1155833</v>
      </c>
      <c r="C13" s="52">
        <f t="shared" si="0"/>
        <v>0</v>
      </c>
      <c r="D13" s="52">
        <v>1155833</v>
      </c>
      <c r="E13" s="52">
        <v>0</v>
      </c>
      <c r="F13" s="52">
        <v>0</v>
      </c>
    </row>
    <row r="14" spans="1:6" ht="15" customHeight="1" x14ac:dyDescent="0.25">
      <c r="A14" s="51" t="s">
        <v>56</v>
      </c>
      <c r="B14" s="52">
        <v>7668939</v>
      </c>
      <c r="C14" s="52">
        <f t="shared" si="0"/>
        <v>-243457</v>
      </c>
      <c r="D14" s="52">
        <v>7425482</v>
      </c>
      <c r="E14" s="52">
        <v>0</v>
      </c>
      <c r="F14" s="52">
        <v>0</v>
      </c>
    </row>
    <row r="15" spans="1:6" ht="15" customHeight="1" x14ac:dyDescent="0.25">
      <c r="A15" s="51" t="s">
        <v>97</v>
      </c>
      <c r="B15" s="52">
        <v>2556313</v>
      </c>
      <c r="C15" s="52">
        <f t="shared" si="0"/>
        <v>0</v>
      </c>
      <c r="D15" s="52">
        <v>2556313</v>
      </c>
      <c r="E15" s="52">
        <v>0</v>
      </c>
      <c r="F15" s="52">
        <v>0</v>
      </c>
    </row>
    <row r="16" spans="1:6" ht="15" customHeight="1" x14ac:dyDescent="0.25">
      <c r="A16" s="51" t="s">
        <v>8</v>
      </c>
      <c r="B16" s="52">
        <v>7212455</v>
      </c>
      <c r="C16" s="52">
        <f t="shared" si="0"/>
        <v>-7212455</v>
      </c>
      <c r="D16" s="52">
        <v>0</v>
      </c>
      <c r="E16" s="52">
        <v>0</v>
      </c>
      <c r="F16" s="52">
        <v>0</v>
      </c>
    </row>
    <row r="17" spans="1:6" ht="15" customHeight="1" x14ac:dyDescent="0.25">
      <c r="A17" s="51" t="s">
        <v>60</v>
      </c>
      <c r="B17" s="52">
        <v>7303751</v>
      </c>
      <c r="C17" s="52">
        <f t="shared" si="0"/>
        <v>0</v>
      </c>
      <c r="D17" s="52">
        <v>7303751</v>
      </c>
      <c r="E17" s="52">
        <v>0</v>
      </c>
      <c r="F17" s="52">
        <v>0</v>
      </c>
    </row>
    <row r="18" spans="1:6" ht="15.75" x14ac:dyDescent="0.25">
      <c r="A18" s="54" t="s">
        <v>51</v>
      </c>
      <c r="B18" s="55">
        <f>SUM(B6:B17)</f>
        <v>59079059</v>
      </c>
      <c r="C18" s="55">
        <f t="shared" ref="C18:D18" si="1">SUM(C6:C17)</f>
        <v>-2760369</v>
      </c>
      <c r="D18" s="55">
        <f t="shared" si="1"/>
        <v>56318690</v>
      </c>
      <c r="E18" s="55">
        <f t="shared" ref="E18:F18" si="2">SUM(E6:E17)</f>
        <v>0</v>
      </c>
      <c r="F18" s="55">
        <f t="shared" si="2"/>
        <v>0</v>
      </c>
    </row>
  </sheetData>
  <mergeCells count="2">
    <mergeCell ref="B1:F1"/>
    <mergeCell ref="A3:F3"/>
  </mergeCells>
  <pageMargins left="0.7" right="0.36" top="0.75" bottom="0.75" header="0.3" footer="0.3"/>
  <pageSetup paperSize="9" scale="62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H39"/>
  <sheetViews>
    <sheetView view="pageBreakPreview" zoomScaleNormal="100" zoomScaleSheetLayoutView="100" workbookViewId="0">
      <selection activeCell="F5" sqref="F5"/>
    </sheetView>
  </sheetViews>
  <sheetFormatPr defaultColWidth="9.140625" defaultRowHeight="15" x14ac:dyDescent="0.25"/>
  <cols>
    <col min="1" max="1" width="50" style="2" customWidth="1"/>
    <col min="2" max="2" width="15.28515625" style="2" customWidth="1"/>
    <col min="3" max="3" width="18.5703125" style="2" customWidth="1"/>
    <col min="4" max="4" width="19.85546875" style="2" customWidth="1"/>
    <col min="5" max="7" width="19.28515625" style="2" customWidth="1"/>
    <col min="8" max="8" width="17.42578125" style="2" customWidth="1"/>
    <col min="9" max="16384" width="9.140625" style="2"/>
  </cols>
  <sheetData>
    <row r="1" spans="1:8" ht="61.5" customHeight="1" x14ac:dyDescent="0.25">
      <c r="A1" s="1"/>
      <c r="B1" s="1"/>
      <c r="C1" s="1"/>
      <c r="D1" s="77"/>
      <c r="E1" s="77"/>
      <c r="F1" s="77"/>
      <c r="G1" s="77"/>
      <c r="H1" s="77"/>
    </row>
    <row r="2" spans="1:8" ht="23.25" customHeight="1" x14ac:dyDescent="0.25">
      <c r="A2" s="1"/>
      <c r="B2" s="1"/>
      <c r="C2" s="1"/>
      <c r="D2" s="1"/>
      <c r="E2" s="3"/>
      <c r="F2" s="3"/>
      <c r="G2" s="3"/>
      <c r="H2" s="32" t="s">
        <v>111</v>
      </c>
    </row>
    <row r="3" spans="1:8" ht="76.900000000000006" customHeight="1" x14ac:dyDescent="0.25">
      <c r="A3" s="83" t="s">
        <v>132</v>
      </c>
      <c r="B3" s="83"/>
      <c r="C3" s="83"/>
      <c r="D3" s="79"/>
      <c r="E3" s="79"/>
      <c r="F3" s="79"/>
      <c r="G3" s="79"/>
      <c r="H3" s="79"/>
    </row>
    <row r="4" spans="1:8" ht="20.25" customHeight="1" x14ac:dyDescent="0.25">
      <c r="A4" s="1"/>
      <c r="B4" s="1"/>
      <c r="C4" s="1"/>
      <c r="D4" s="1"/>
      <c r="E4" s="4"/>
      <c r="F4" s="4"/>
      <c r="G4" s="4"/>
      <c r="H4" s="4" t="s">
        <v>0</v>
      </c>
    </row>
    <row r="5" spans="1:8" ht="52.5" customHeight="1" x14ac:dyDescent="0.25">
      <c r="A5" s="50" t="s">
        <v>1</v>
      </c>
      <c r="B5" s="50" t="s">
        <v>2</v>
      </c>
      <c r="C5" s="50" t="s">
        <v>135</v>
      </c>
      <c r="D5" s="50" t="s">
        <v>2</v>
      </c>
      <c r="E5" s="50" t="s">
        <v>3</v>
      </c>
      <c r="F5" s="50" t="s">
        <v>135</v>
      </c>
      <c r="G5" s="50" t="s">
        <v>3</v>
      </c>
      <c r="H5" s="50" t="s">
        <v>37</v>
      </c>
    </row>
    <row r="6" spans="1:8" ht="22.5" customHeight="1" x14ac:dyDescent="0.25">
      <c r="A6" s="51" t="s">
        <v>4</v>
      </c>
      <c r="B6" s="56">
        <v>6516400</v>
      </c>
      <c r="C6" s="57">
        <f>D6-B6</f>
        <v>-3932886.66</v>
      </c>
      <c r="D6" s="56">
        <v>2583513.34</v>
      </c>
      <c r="E6" s="56">
        <v>0</v>
      </c>
      <c r="F6" s="56">
        <f>G6-E6</f>
        <v>0</v>
      </c>
      <c r="G6" s="56">
        <v>0</v>
      </c>
      <c r="H6" s="56">
        <v>0</v>
      </c>
    </row>
    <row r="7" spans="1:8" ht="22.5" customHeight="1" x14ac:dyDescent="0.25">
      <c r="A7" s="29" t="s">
        <v>64</v>
      </c>
      <c r="B7" s="56">
        <v>0</v>
      </c>
      <c r="C7" s="57">
        <f>D7-B7</f>
        <v>19800000</v>
      </c>
      <c r="D7" s="56">
        <v>19800000</v>
      </c>
      <c r="E7" s="56">
        <v>0</v>
      </c>
      <c r="F7" s="56">
        <f>G7-E7</f>
        <v>27173559.600000001</v>
      </c>
      <c r="G7" s="56">
        <v>27173559.600000001</v>
      </c>
      <c r="H7" s="56">
        <v>0</v>
      </c>
    </row>
    <row r="8" spans="1:8" ht="15" customHeight="1" x14ac:dyDescent="0.25">
      <c r="A8" s="54" t="s">
        <v>51</v>
      </c>
      <c r="B8" s="58">
        <f t="shared" ref="B8:H8" si="0">SUM(B6:B7)</f>
        <v>6516400</v>
      </c>
      <c r="C8" s="58">
        <f t="shared" si="0"/>
        <v>15867113.34</v>
      </c>
      <c r="D8" s="58">
        <f t="shared" si="0"/>
        <v>22383513.34</v>
      </c>
      <c r="E8" s="58">
        <f t="shared" si="0"/>
        <v>0</v>
      </c>
      <c r="F8" s="56">
        <f t="shared" si="0"/>
        <v>27173559.600000001</v>
      </c>
      <c r="G8" s="58">
        <f t="shared" si="0"/>
        <v>27173559.600000001</v>
      </c>
      <c r="H8" s="58">
        <f t="shared" si="0"/>
        <v>0</v>
      </c>
    </row>
    <row r="9" spans="1:8" ht="15" customHeight="1" x14ac:dyDescent="0.25"/>
    <row r="10" spans="1:8" ht="15" customHeight="1" x14ac:dyDescent="0.25"/>
    <row r="11" spans="1:8" ht="15" customHeight="1" x14ac:dyDescent="0.25"/>
    <row r="12" spans="1:8" ht="15" customHeight="1" x14ac:dyDescent="0.25"/>
    <row r="13" spans="1:8" ht="15" customHeight="1" x14ac:dyDescent="0.25"/>
    <row r="14" spans="1:8" ht="15" customHeight="1" x14ac:dyDescent="0.25"/>
    <row r="15" spans="1:8" ht="15" customHeight="1" x14ac:dyDescent="0.25"/>
    <row r="16" spans="1:8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2">
    <mergeCell ref="D1:H1"/>
    <mergeCell ref="A3:H3"/>
  </mergeCells>
  <pageMargins left="0.7" right="0.28999999999999998" top="0.75" bottom="0.75" header="0.3" footer="0.3"/>
  <pageSetup paperSize="9" scale="51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F41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50" style="2" customWidth="1"/>
    <col min="2" max="2" width="20.85546875" style="2" customWidth="1"/>
    <col min="3" max="3" width="18.42578125" style="2" customWidth="1"/>
    <col min="4" max="4" width="19.855468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61.5" customHeight="1" x14ac:dyDescent="0.25">
      <c r="A1" s="1"/>
      <c r="B1" s="1"/>
      <c r="C1" s="1"/>
      <c r="D1" s="77"/>
      <c r="E1" s="77"/>
      <c r="F1" s="77"/>
    </row>
    <row r="2" spans="1:6" ht="23.25" customHeight="1" x14ac:dyDescent="0.25">
      <c r="A2" s="1"/>
      <c r="B2" s="1"/>
      <c r="C2" s="1"/>
      <c r="D2" s="1"/>
      <c r="E2" s="3"/>
      <c r="F2" s="32" t="s">
        <v>112</v>
      </c>
    </row>
    <row r="3" spans="1:6" ht="76.900000000000006" customHeight="1" x14ac:dyDescent="0.25">
      <c r="A3" s="83" t="s">
        <v>114</v>
      </c>
      <c r="B3" s="83"/>
      <c r="C3" s="83"/>
      <c r="D3" s="79"/>
      <c r="E3" s="79"/>
      <c r="F3" s="7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52.5" customHeight="1" x14ac:dyDescent="0.25">
      <c r="A5" s="50" t="s">
        <v>1</v>
      </c>
      <c r="B5" s="50" t="s">
        <v>2</v>
      </c>
      <c r="C5" s="50" t="s">
        <v>135</v>
      </c>
      <c r="D5" s="50" t="s">
        <v>2</v>
      </c>
      <c r="E5" s="50" t="s">
        <v>3</v>
      </c>
      <c r="F5" s="50" t="s">
        <v>37</v>
      </c>
    </row>
    <row r="6" spans="1:6" ht="24.75" customHeight="1" x14ac:dyDescent="0.25">
      <c r="A6" s="51" t="s">
        <v>4</v>
      </c>
      <c r="B6" s="56">
        <v>324737969.22000003</v>
      </c>
      <c r="C6" s="56">
        <f>D6-B6</f>
        <v>250016310.14999998</v>
      </c>
      <c r="D6" s="56">
        <v>574754279.37</v>
      </c>
      <c r="E6" s="56">
        <v>0</v>
      </c>
      <c r="F6" s="56">
        <v>0</v>
      </c>
    </row>
    <row r="7" spans="1:6" ht="23.25" customHeight="1" x14ac:dyDescent="0.25">
      <c r="A7" s="51" t="s">
        <v>5</v>
      </c>
      <c r="B7" s="56">
        <v>167439542.47999999</v>
      </c>
      <c r="C7" s="56">
        <f t="shared" ref="C7:C9" si="0">D7-B7</f>
        <v>138127970.10999998</v>
      </c>
      <c r="D7" s="56">
        <v>305567512.58999997</v>
      </c>
      <c r="E7" s="56">
        <v>0</v>
      </c>
      <c r="F7" s="56">
        <v>0</v>
      </c>
    </row>
    <row r="8" spans="1:6" ht="31.5" customHeight="1" x14ac:dyDescent="0.25">
      <c r="A8" s="51" t="s">
        <v>115</v>
      </c>
      <c r="B8" s="56">
        <v>8983290.7300000004</v>
      </c>
      <c r="C8" s="56">
        <f t="shared" si="0"/>
        <v>7945025.25</v>
      </c>
      <c r="D8" s="56">
        <v>16928315.98</v>
      </c>
      <c r="E8" s="56">
        <v>0</v>
      </c>
      <c r="F8" s="56">
        <v>0</v>
      </c>
    </row>
    <row r="9" spans="1:6" ht="37.5" customHeight="1" x14ac:dyDescent="0.25">
      <c r="A9" s="63" t="s">
        <v>71</v>
      </c>
      <c r="B9" s="56">
        <v>4198017.1900000004</v>
      </c>
      <c r="C9" s="56">
        <f t="shared" si="0"/>
        <v>2543999.04</v>
      </c>
      <c r="D9" s="56">
        <v>6742016.2300000004</v>
      </c>
      <c r="E9" s="56">
        <v>0</v>
      </c>
      <c r="F9" s="56">
        <v>0</v>
      </c>
    </row>
    <row r="10" spans="1:6" ht="19.5" customHeight="1" x14ac:dyDescent="0.25">
      <c r="A10" s="54" t="s">
        <v>51</v>
      </c>
      <c r="B10" s="58">
        <f t="shared" ref="B10:F10" si="1">SUM(B6:B9)</f>
        <v>505358819.62000006</v>
      </c>
      <c r="C10" s="58">
        <f t="shared" si="1"/>
        <v>398633304.55000001</v>
      </c>
      <c r="D10" s="58">
        <f t="shared" si="1"/>
        <v>903992124.17000008</v>
      </c>
      <c r="E10" s="58">
        <f t="shared" si="1"/>
        <v>0</v>
      </c>
      <c r="F10" s="58">
        <f t="shared" si="1"/>
        <v>0</v>
      </c>
    </row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2">
    <mergeCell ref="D1:F1"/>
    <mergeCell ref="A3:F3"/>
  </mergeCells>
  <pageMargins left="0.7" right="0.32" top="0.75" bottom="0.75" header="0.3" footer="0.3"/>
  <pageSetup paperSize="9" scale="63" fitToHeight="0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F41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61.5" customHeight="1" x14ac:dyDescent="0.25">
      <c r="A1" s="1"/>
      <c r="B1" s="77"/>
      <c r="C1" s="77"/>
      <c r="D1" s="77"/>
      <c r="E1" s="77"/>
      <c r="F1" s="77"/>
    </row>
    <row r="2" spans="1:6" ht="23.25" customHeight="1" x14ac:dyDescent="0.25">
      <c r="A2" s="1"/>
      <c r="B2" s="1"/>
      <c r="C2" s="1"/>
      <c r="D2" s="1"/>
      <c r="E2" s="3"/>
      <c r="F2" s="32" t="s">
        <v>113</v>
      </c>
    </row>
    <row r="3" spans="1:6" ht="76.900000000000006" customHeight="1" x14ac:dyDescent="0.25">
      <c r="A3" s="84" t="s">
        <v>116</v>
      </c>
      <c r="B3" s="84"/>
      <c r="C3" s="84"/>
      <c r="D3" s="84"/>
      <c r="E3" s="84"/>
      <c r="F3" s="84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52.5" customHeight="1" x14ac:dyDescent="0.25">
      <c r="A5" s="50" t="s">
        <v>1</v>
      </c>
      <c r="B5" s="50" t="s">
        <v>2</v>
      </c>
      <c r="C5" s="50" t="s">
        <v>135</v>
      </c>
      <c r="D5" s="50" t="s">
        <v>2</v>
      </c>
      <c r="E5" s="50" t="s">
        <v>3</v>
      </c>
      <c r="F5" s="50" t="s">
        <v>37</v>
      </c>
    </row>
    <row r="6" spans="1:6" ht="15.75" x14ac:dyDescent="0.25">
      <c r="A6" s="51" t="s">
        <v>4</v>
      </c>
      <c r="B6" s="64">
        <v>54900000</v>
      </c>
      <c r="C6" s="64">
        <f>D6-B6</f>
        <v>0</v>
      </c>
      <c r="D6" s="64">
        <v>54900000</v>
      </c>
      <c r="E6" s="56">
        <v>0</v>
      </c>
      <c r="F6" s="56">
        <v>0</v>
      </c>
    </row>
    <row r="7" spans="1:6" ht="15.75" x14ac:dyDescent="0.25">
      <c r="A7" s="51" t="s">
        <v>117</v>
      </c>
      <c r="B7" s="64">
        <v>26320000</v>
      </c>
      <c r="C7" s="64">
        <f t="shared" ref="C7:C9" si="0">D7-B7</f>
        <v>0</v>
      </c>
      <c r="D7" s="64">
        <v>26320000</v>
      </c>
      <c r="E7" s="56">
        <v>0</v>
      </c>
      <c r="F7" s="56">
        <v>0</v>
      </c>
    </row>
    <row r="8" spans="1:6" ht="15.75" x14ac:dyDescent="0.25">
      <c r="A8" s="51" t="s">
        <v>118</v>
      </c>
      <c r="B8" s="64">
        <v>7500000</v>
      </c>
      <c r="C8" s="64">
        <f t="shared" si="0"/>
        <v>0</v>
      </c>
      <c r="D8" s="64">
        <v>7500000</v>
      </c>
      <c r="E8" s="56">
        <v>0</v>
      </c>
      <c r="F8" s="56">
        <v>0</v>
      </c>
    </row>
    <row r="9" spans="1:6" ht="33" customHeight="1" x14ac:dyDescent="0.25">
      <c r="A9" s="51" t="s">
        <v>119</v>
      </c>
      <c r="B9" s="64">
        <v>11000000</v>
      </c>
      <c r="C9" s="64">
        <f t="shared" si="0"/>
        <v>4500000</v>
      </c>
      <c r="D9" s="64">
        <v>15500000</v>
      </c>
      <c r="E9" s="56">
        <v>0</v>
      </c>
      <c r="F9" s="56">
        <v>0</v>
      </c>
    </row>
    <row r="10" spans="1:6" ht="15" customHeight="1" x14ac:dyDescent="0.25">
      <c r="A10" s="54" t="s">
        <v>51</v>
      </c>
      <c r="B10" s="58">
        <f>SUM(B6:B9)</f>
        <v>99720000</v>
      </c>
      <c r="C10" s="58">
        <f t="shared" ref="C10:D10" si="1">SUM(C6:C9)</f>
        <v>4500000</v>
      </c>
      <c r="D10" s="58">
        <f t="shared" si="1"/>
        <v>104220000</v>
      </c>
      <c r="E10" s="58">
        <f t="shared" ref="E10:F10" si="2">SUM(E6:E9)</f>
        <v>0</v>
      </c>
      <c r="F10" s="58">
        <f t="shared" si="2"/>
        <v>0</v>
      </c>
    </row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2">
    <mergeCell ref="B1:F1"/>
    <mergeCell ref="A3:F3"/>
  </mergeCells>
  <pageMargins left="0.7" right="0.4" top="0.75" bottom="0.75" header="0.3" footer="0.3"/>
  <pageSetup paperSize="9" scale="62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D7"/>
  <sheetViews>
    <sheetView view="pageBreakPreview" zoomScale="145" zoomScaleNormal="100" zoomScaleSheetLayoutView="145" workbookViewId="0">
      <selection activeCell="D7" sqref="A5:D7"/>
    </sheetView>
  </sheetViews>
  <sheetFormatPr defaultRowHeight="15" x14ac:dyDescent="0.25"/>
  <cols>
    <col min="1" max="1" width="56.140625" customWidth="1"/>
    <col min="2" max="2" width="22" customWidth="1"/>
    <col min="3" max="3" width="24.28515625" customWidth="1"/>
    <col min="4" max="4" width="26.42578125" customWidth="1"/>
  </cols>
  <sheetData>
    <row r="1" spans="1:4" ht="15.75" x14ac:dyDescent="0.25">
      <c r="A1" s="1"/>
      <c r="B1" s="77"/>
      <c r="C1" s="77"/>
      <c r="D1" s="77"/>
    </row>
    <row r="2" spans="1:4" ht="15.75" x14ac:dyDescent="0.25">
      <c r="A2" s="1"/>
      <c r="B2" s="1"/>
      <c r="C2" s="3"/>
      <c r="D2" s="44" t="s">
        <v>121</v>
      </c>
    </row>
    <row r="3" spans="1:4" ht="99.75" customHeight="1" x14ac:dyDescent="0.25">
      <c r="A3" s="83" t="s">
        <v>122</v>
      </c>
      <c r="B3" s="79"/>
      <c r="C3" s="79"/>
      <c r="D3" s="79"/>
    </row>
    <row r="4" spans="1:4" ht="15.75" x14ac:dyDescent="0.25">
      <c r="A4" s="1"/>
      <c r="B4" s="1"/>
      <c r="C4" s="4"/>
      <c r="D4" s="4" t="s">
        <v>0</v>
      </c>
    </row>
    <row r="5" spans="1:4" ht="45" customHeight="1" x14ac:dyDescent="0.25">
      <c r="A5" s="50" t="s">
        <v>1</v>
      </c>
      <c r="B5" s="50" t="s">
        <v>2</v>
      </c>
      <c r="C5" s="50" t="s">
        <v>3</v>
      </c>
      <c r="D5" s="50" t="s">
        <v>37</v>
      </c>
    </row>
    <row r="6" spans="1:4" ht="33.75" customHeight="1" x14ac:dyDescent="0.25">
      <c r="A6" s="51" t="s">
        <v>82</v>
      </c>
      <c r="B6" s="65">
        <v>13256606.35</v>
      </c>
      <c r="C6" s="65">
        <v>0</v>
      </c>
      <c r="D6" s="65">
        <v>0</v>
      </c>
    </row>
    <row r="7" spans="1:4" ht="21.75" customHeight="1" x14ac:dyDescent="0.25">
      <c r="A7" s="54" t="s">
        <v>51</v>
      </c>
      <c r="B7" s="58">
        <f>SUM(B6)</f>
        <v>13256606.35</v>
      </c>
      <c r="C7" s="58">
        <f t="shared" ref="C7:D7" si="0">SUM(C6)</f>
        <v>0</v>
      </c>
      <c r="D7" s="58">
        <f t="shared" si="0"/>
        <v>0</v>
      </c>
    </row>
  </sheetData>
  <mergeCells count="2">
    <mergeCell ref="B1:D1"/>
    <mergeCell ref="A3:D3"/>
  </mergeCells>
  <pageMargins left="0.7" right="0.7" top="0.57999999999999996" bottom="0.75" header="0.3" footer="0.3"/>
  <pageSetup paperSize="9" scale="64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D7"/>
  <sheetViews>
    <sheetView view="pageBreakPreview" zoomScale="145" zoomScaleNormal="100" zoomScaleSheetLayoutView="145" workbookViewId="0">
      <selection activeCell="D7" sqref="A5:D7"/>
    </sheetView>
  </sheetViews>
  <sheetFormatPr defaultRowHeight="15" x14ac:dyDescent="0.25"/>
  <cols>
    <col min="1" max="1" width="42.7109375" customWidth="1"/>
    <col min="2" max="2" width="25.5703125" customWidth="1"/>
    <col min="3" max="3" width="23" customWidth="1"/>
    <col min="4" max="4" width="31.28515625" customWidth="1"/>
  </cols>
  <sheetData>
    <row r="1" spans="1:4" ht="15.75" x14ac:dyDescent="0.25">
      <c r="A1" s="1"/>
      <c r="B1" s="77"/>
      <c r="C1" s="77"/>
      <c r="D1" s="77"/>
    </row>
    <row r="2" spans="1:4" ht="15.75" x14ac:dyDescent="0.25">
      <c r="A2" s="1"/>
      <c r="B2" s="1"/>
      <c r="C2" s="3"/>
      <c r="D2" s="44" t="s">
        <v>123</v>
      </c>
    </row>
    <row r="3" spans="1:4" ht="99.75" customHeight="1" x14ac:dyDescent="0.25">
      <c r="A3" s="83" t="s">
        <v>124</v>
      </c>
      <c r="B3" s="79"/>
      <c r="C3" s="79"/>
      <c r="D3" s="79"/>
    </row>
    <row r="4" spans="1:4" ht="15.75" x14ac:dyDescent="0.25">
      <c r="A4" s="1"/>
      <c r="B4" s="1"/>
      <c r="C4" s="4"/>
      <c r="D4" s="4" t="s">
        <v>0</v>
      </c>
    </row>
    <row r="5" spans="1:4" ht="66" customHeight="1" x14ac:dyDescent="0.25">
      <c r="A5" s="50" t="s">
        <v>1</v>
      </c>
      <c r="B5" s="50" t="s">
        <v>2</v>
      </c>
      <c r="C5" s="50" t="s">
        <v>3</v>
      </c>
      <c r="D5" s="50" t="s">
        <v>37</v>
      </c>
    </row>
    <row r="6" spans="1:4" ht="26.25" customHeight="1" x14ac:dyDescent="0.25">
      <c r="A6" s="51" t="s">
        <v>4</v>
      </c>
      <c r="B6" s="65">
        <v>5927209.9299999997</v>
      </c>
      <c r="C6" s="65">
        <v>0</v>
      </c>
      <c r="D6" s="65">
        <v>0</v>
      </c>
    </row>
    <row r="7" spans="1:4" ht="21.75" customHeight="1" x14ac:dyDescent="0.25">
      <c r="A7" s="54" t="s">
        <v>51</v>
      </c>
      <c r="B7" s="58">
        <f>SUM(B6)</f>
        <v>5927209.9299999997</v>
      </c>
      <c r="C7" s="58">
        <f t="shared" ref="C7:D7" si="0">SUM(C6)</f>
        <v>0</v>
      </c>
      <c r="D7" s="58">
        <f t="shared" si="0"/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64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D8"/>
  <sheetViews>
    <sheetView view="pageBreakPreview" zoomScale="145" zoomScaleNormal="100" zoomScaleSheetLayoutView="145" workbookViewId="0">
      <selection activeCell="I5" sqref="I5"/>
    </sheetView>
  </sheetViews>
  <sheetFormatPr defaultRowHeight="15" x14ac:dyDescent="0.25"/>
  <cols>
    <col min="1" max="1" width="37.5703125" customWidth="1"/>
    <col min="2" max="2" width="31.7109375" customWidth="1"/>
    <col min="3" max="3" width="29.42578125" customWidth="1"/>
    <col min="4" max="4" width="26.28515625" customWidth="1"/>
  </cols>
  <sheetData>
    <row r="1" spans="1:4" ht="15.75" x14ac:dyDescent="0.25">
      <c r="A1" s="1"/>
      <c r="B1" s="77"/>
      <c r="C1" s="77"/>
      <c r="D1" s="77"/>
    </row>
    <row r="2" spans="1:4" ht="15.75" x14ac:dyDescent="0.25">
      <c r="A2" s="1"/>
      <c r="B2" s="1"/>
      <c r="C2" s="3"/>
      <c r="D2" s="45" t="s">
        <v>127</v>
      </c>
    </row>
    <row r="3" spans="1:4" ht="99.75" customHeight="1" x14ac:dyDescent="0.25">
      <c r="A3" s="83" t="s">
        <v>131</v>
      </c>
      <c r="B3" s="79"/>
      <c r="C3" s="79"/>
      <c r="D3" s="79"/>
    </row>
    <row r="4" spans="1:4" ht="15.75" x14ac:dyDescent="0.25">
      <c r="A4" s="1"/>
      <c r="B4" s="1"/>
      <c r="C4" s="4"/>
      <c r="D4" s="4" t="s">
        <v>0</v>
      </c>
    </row>
    <row r="5" spans="1:4" ht="66" customHeight="1" x14ac:dyDescent="0.25">
      <c r="A5" s="50" t="s">
        <v>1</v>
      </c>
      <c r="B5" s="50" t="s">
        <v>2</v>
      </c>
      <c r="C5" s="50" t="s">
        <v>3</v>
      </c>
      <c r="D5" s="50" t="s">
        <v>37</v>
      </c>
    </row>
    <row r="6" spans="1:4" ht="15" customHeight="1" x14ac:dyDescent="0.25">
      <c r="A6" s="51" t="s">
        <v>4</v>
      </c>
      <c r="B6" s="65">
        <v>3932886.66</v>
      </c>
      <c r="C6" s="65">
        <v>0</v>
      </c>
      <c r="D6" s="65">
        <v>0</v>
      </c>
    </row>
    <row r="7" spans="1:4" ht="19.5" customHeight="1" x14ac:dyDescent="0.25">
      <c r="A7" s="51" t="s">
        <v>56</v>
      </c>
      <c r="B7" s="65">
        <v>8504930.5899999999</v>
      </c>
      <c r="C7" s="65">
        <v>0</v>
      </c>
      <c r="D7" s="65">
        <v>0</v>
      </c>
    </row>
    <row r="8" spans="1:4" ht="17.25" customHeight="1" x14ac:dyDescent="0.25">
      <c r="A8" s="54" t="s">
        <v>51</v>
      </c>
      <c r="B8" s="58">
        <f>SUM(B6:B7)</f>
        <v>12437817.25</v>
      </c>
      <c r="C8" s="58">
        <f t="shared" ref="C8:D8" si="0">SUM(C6)</f>
        <v>0</v>
      </c>
      <c r="D8" s="58">
        <f t="shared" si="0"/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64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tabColor theme="0" tint="-0.249977111117893"/>
    <pageSetUpPr fitToPage="1"/>
  </sheetPr>
  <dimension ref="A1:F37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44.25" customHeight="1" x14ac:dyDescent="0.25">
      <c r="A1" s="1"/>
      <c r="B1" s="77"/>
      <c r="C1" s="77"/>
      <c r="D1" s="77"/>
      <c r="E1" s="77"/>
      <c r="F1" s="77"/>
    </row>
    <row r="2" spans="1:6" ht="23.25" customHeight="1" x14ac:dyDescent="0.25">
      <c r="A2" s="1"/>
      <c r="B2" s="1"/>
      <c r="C2" s="1"/>
      <c r="D2" s="1"/>
      <c r="E2" s="3"/>
      <c r="F2" s="31" t="s">
        <v>27</v>
      </c>
    </row>
    <row r="3" spans="1:6" ht="111" customHeight="1" x14ac:dyDescent="0.25">
      <c r="A3" s="83" t="s">
        <v>106</v>
      </c>
      <c r="B3" s="79"/>
      <c r="C3" s="79"/>
      <c r="D3" s="79"/>
      <c r="E3" s="79"/>
      <c r="F3" s="7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0" t="s">
        <v>1</v>
      </c>
      <c r="B5" s="50" t="s">
        <v>2</v>
      </c>
      <c r="C5" s="50" t="s">
        <v>135</v>
      </c>
      <c r="D5" s="50" t="s">
        <v>2</v>
      </c>
      <c r="E5" s="50" t="s">
        <v>3</v>
      </c>
      <c r="F5" s="50" t="s">
        <v>37</v>
      </c>
    </row>
    <row r="6" spans="1:6" ht="15" customHeight="1" x14ac:dyDescent="0.25">
      <c r="A6" s="51" t="s">
        <v>4</v>
      </c>
      <c r="B6" s="66">
        <v>31518155</v>
      </c>
      <c r="C6" s="66">
        <f>D6-B6</f>
        <v>0</v>
      </c>
      <c r="D6" s="66">
        <v>31518155</v>
      </c>
      <c r="E6" s="66">
        <v>31518155</v>
      </c>
      <c r="F6" s="66">
        <v>31518155</v>
      </c>
    </row>
    <row r="7" spans="1:6" ht="15" customHeight="1" x14ac:dyDescent="0.25">
      <c r="A7" s="51" t="s">
        <v>5</v>
      </c>
      <c r="B7" s="66">
        <v>510972.39999999997</v>
      </c>
      <c r="C7" s="66">
        <f t="shared" ref="C7:C36" si="0">D7-B7</f>
        <v>0</v>
      </c>
      <c r="D7" s="66">
        <v>510972.39999999997</v>
      </c>
      <c r="E7" s="66">
        <v>510972.39999999997</v>
      </c>
      <c r="F7" s="66">
        <v>510972.39999999997</v>
      </c>
    </row>
    <row r="8" spans="1:6" ht="15" customHeight="1" x14ac:dyDescent="0.25">
      <c r="A8" s="51" t="s">
        <v>40</v>
      </c>
      <c r="B8" s="66">
        <v>242711.88999999998</v>
      </c>
      <c r="C8" s="66">
        <f t="shared" si="0"/>
        <v>0</v>
      </c>
      <c r="D8" s="66">
        <v>242711.88999999998</v>
      </c>
      <c r="E8" s="66">
        <v>255486.19999999998</v>
      </c>
      <c r="F8" s="66">
        <v>268260.51</v>
      </c>
    </row>
    <row r="9" spans="1:6" ht="15" customHeight="1" x14ac:dyDescent="0.25">
      <c r="A9" s="51" t="s">
        <v>68</v>
      </c>
      <c r="B9" s="66">
        <v>510972.39999999997</v>
      </c>
      <c r="C9" s="66">
        <f t="shared" si="0"/>
        <v>0</v>
      </c>
      <c r="D9" s="66">
        <v>510972.39999999997</v>
      </c>
      <c r="E9" s="66">
        <v>510972.39999999997</v>
      </c>
      <c r="F9" s="66">
        <v>510972.39999999997</v>
      </c>
    </row>
    <row r="10" spans="1:6" ht="15" customHeight="1" x14ac:dyDescent="0.25">
      <c r="A10" s="51" t="s">
        <v>64</v>
      </c>
      <c r="B10" s="66">
        <v>255486.19999999998</v>
      </c>
      <c r="C10" s="66">
        <f t="shared" si="0"/>
        <v>0</v>
      </c>
      <c r="D10" s="66">
        <v>255486.19999999998</v>
      </c>
      <c r="E10" s="66">
        <v>255486.19999999998</v>
      </c>
      <c r="F10" s="66">
        <v>255486.19999999998</v>
      </c>
    </row>
    <row r="11" spans="1:6" ht="15" customHeight="1" x14ac:dyDescent="0.25">
      <c r="A11" s="51" t="s">
        <v>92</v>
      </c>
      <c r="B11" s="66">
        <v>127743.09999999999</v>
      </c>
      <c r="C11" s="66">
        <f t="shared" si="0"/>
        <v>0</v>
      </c>
      <c r="D11" s="66">
        <v>127743.09999999999</v>
      </c>
      <c r="E11" s="66">
        <v>114968.79</v>
      </c>
      <c r="F11" s="66">
        <v>102194.48</v>
      </c>
    </row>
    <row r="12" spans="1:6" ht="15" customHeight="1" x14ac:dyDescent="0.25">
      <c r="A12" s="51" t="s">
        <v>70</v>
      </c>
      <c r="B12" s="66">
        <v>723959.47</v>
      </c>
      <c r="C12" s="66">
        <f t="shared" si="0"/>
        <v>383229.30000000005</v>
      </c>
      <c r="D12" s="66">
        <v>1107188.77</v>
      </c>
      <c r="E12" s="66">
        <v>660087.91999999993</v>
      </c>
      <c r="F12" s="66">
        <v>596216.37</v>
      </c>
    </row>
    <row r="13" spans="1:6" ht="15" customHeight="1" x14ac:dyDescent="0.25">
      <c r="A13" s="51" t="s">
        <v>93</v>
      </c>
      <c r="B13" s="66">
        <v>127743.09999999999</v>
      </c>
      <c r="C13" s="66">
        <f t="shared" si="0"/>
        <v>114968.79000000002</v>
      </c>
      <c r="D13" s="66">
        <v>242711.89</v>
      </c>
      <c r="E13" s="66">
        <v>127743.09999999999</v>
      </c>
      <c r="F13" s="66">
        <v>127743.09999999999</v>
      </c>
    </row>
    <row r="14" spans="1:6" ht="15" customHeight="1" x14ac:dyDescent="0.25">
      <c r="A14" s="51" t="s">
        <v>72</v>
      </c>
      <c r="B14" s="66">
        <v>127743.09999999999</v>
      </c>
      <c r="C14" s="66">
        <f t="shared" si="0"/>
        <v>0</v>
      </c>
      <c r="D14" s="66">
        <v>127743.09999999999</v>
      </c>
      <c r="E14" s="66">
        <v>127743.09999999999</v>
      </c>
      <c r="F14" s="66">
        <v>127743.09999999999</v>
      </c>
    </row>
    <row r="15" spans="1:6" ht="15" customHeight="1" x14ac:dyDescent="0.25">
      <c r="A15" s="51" t="s">
        <v>94</v>
      </c>
      <c r="B15" s="66">
        <v>6030949.4500000002</v>
      </c>
      <c r="C15" s="66">
        <f t="shared" si="0"/>
        <v>0</v>
      </c>
      <c r="D15" s="66">
        <v>6030949.4500000002</v>
      </c>
      <c r="E15" s="66">
        <v>4300521.43</v>
      </c>
      <c r="F15" s="66">
        <v>2570093.41</v>
      </c>
    </row>
    <row r="16" spans="1:6" ht="15" customHeight="1" x14ac:dyDescent="0.25">
      <c r="A16" s="51" t="s">
        <v>95</v>
      </c>
      <c r="B16" s="66">
        <v>383229.3</v>
      </c>
      <c r="C16" s="66">
        <f t="shared" si="0"/>
        <v>0</v>
      </c>
      <c r="D16" s="66">
        <v>383229.3</v>
      </c>
      <c r="E16" s="66">
        <v>383229.3</v>
      </c>
      <c r="F16" s="66">
        <v>383229.3</v>
      </c>
    </row>
    <row r="17" spans="1:6" ht="15" customHeight="1" x14ac:dyDescent="0.25">
      <c r="A17" s="51" t="s">
        <v>45</v>
      </c>
      <c r="B17" s="66">
        <v>980182.79999999993</v>
      </c>
      <c r="C17" s="66">
        <f t="shared" si="0"/>
        <v>0</v>
      </c>
      <c r="D17" s="66">
        <v>980182.79999999993</v>
      </c>
      <c r="E17" s="66">
        <v>980182.79999999993</v>
      </c>
      <c r="F17" s="66">
        <v>980182.79999999993</v>
      </c>
    </row>
    <row r="18" spans="1:6" ht="15" customHeight="1" x14ac:dyDescent="0.25">
      <c r="A18" s="51" t="s">
        <v>6</v>
      </c>
      <c r="B18" s="66">
        <v>638715.5</v>
      </c>
      <c r="C18" s="66">
        <f t="shared" si="0"/>
        <v>0</v>
      </c>
      <c r="D18" s="66">
        <v>638715.5</v>
      </c>
      <c r="E18" s="66">
        <v>664264.12</v>
      </c>
      <c r="F18" s="66">
        <v>689812.74</v>
      </c>
    </row>
    <row r="19" spans="1:6" ht="15" customHeight="1" x14ac:dyDescent="0.25">
      <c r="A19" s="51" t="s">
        <v>62</v>
      </c>
      <c r="B19" s="66">
        <v>191614.65</v>
      </c>
      <c r="C19" s="66">
        <f t="shared" si="0"/>
        <v>0</v>
      </c>
      <c r="D19" s="66">
        <v>191614.65</v>
      </c>
      <c r="E19" s="66">
        <v>127743.09999999999</v>
      </c>
      <c r="F19" s="66">
        <v>127743.09999999999</v>
      </c>
    </row>
    <row r="20" spans="1:6" ht="15" customHeight="1" x14ac:dyDescent="0.25">
      <c r="A20" s="51" t="s">
        <v>96</v>
      </c>
      <c r="B20" s="66">
        <v>733297.44</v>
      </c>
      <c r="C20" s="66">
        <f t="shared" si="0"/>
        <v>0</v>
      </c>
      <c r="D20" s="66">
        <v>733297.44</v>
      </c>
      <c r="E20" s="66">
        <v>630363.1</v>
      </c>
      <c r="F20" s="66">
        <v>579265.86</v>
      </c>
    </row>
    <row r="21" spans="1:6" ht="15" customHeight="1" x14ac:dyDescent="0.25">
      <c r="A21" s="51" t="s">
        <v>55</v>
      </c>
      <c r="B21" s="66">
        <v>63871.549999999996</v>
      </c>
      <c r="C21" s="66">
        <f t="shared" si="0"/>
        <v>0</v>
      </c>
      <c r="D21" s="66">
        <v>63871.549999999996</v>
      </c>
      <c r="E21" s="66">
        <v>63871.549999999996</v>
      </c>
      <c r="F21" s="66">
        <v>63871.549999999996</v>
      </c>
    </row>
    <row r="22" spans="1:6" ht="15" customHeight="1" x14ac:dyDescent="0.25">
      <c r="A22" s="51" t="s">
        <v>56</v>
      </c>
      <c r="B22" s="66">
        <v>89420.17</v>
      </c>
      <c r="C22" s="66">
        <f t="shared" si="0"/>
        <v>0</v>
      </c>
      <c r="D22" s="66">
        <v>89420.17</v>
      </c>
      <c r="E22" s="66">
        <v>89420.17</v>
      </c>
      <c r="F22" s="66">
        <v>89420.17</v>
      </c>
    </row>
    <row r="23" spans="1:6" ht="15" customHeight="1" x14ac:dyDescent="0.25">
      <c r="A23" s="51" t="s">
        <v>57</v>
      </c>
      <c r="B23" s="66">
        <v>212987.07</v>
      </c>
      <c r="C23" s="66">
        <f t="shared" si="0"/>
        <v>0</v>
      </c>
      <c r="D23" s="66">
        <v>212987.07</v>
      </c>
      <c r="E23" s="66">
        <v>212987.07</v>
      </c>
      <c r="F23" s="66">
        <v>212987.07</v>
      </c>
    </row>
    <row r="24" spans="1:6" ht="15" customHeight="1" x14ac:dyDescent="0.25">
      <c r="A24" s="51" t="s">
        <v>97</v>
      </c>
      <c r="B24" s="66">
        <v>76645.86</v>
      </c>
      <c r="C24" s="66">
        <f t="shared" si="0"/>
        <v>0</v>
      </c>
      <c r="D24" s="66">
        <v>76645.86</v>
      </c>
      <c r="E24" s="66">
        <v>76645.86</v>
      </c>
      <c r="F24" s="66">
        <v>76645.86</v>
      </c>
    </row>
    <row r="25" spans="1:6" ht="15" customHeight="1" x14ac:dyDescent="0.25">
      <c r="A25" s="51" t="s">
        <v>98</v>
      </c>
      <c r="B25" s="66">
        <v>63871.549999999996</v>
      </c>
      <c r="C25" s="66">
        <f t="shared" si="0"/>
        <v>0</v>
      </c>
      <c r="D25" s="66">
        <v>63871.549999999996</v>
      </c>
      <c r="E25" s="66">
        <v>63871.549999999996</v>
      </c>
      <c r="F25" s="66">
        <v>63871.549999999996</v>
      </c>
    </row>
    <row r="26" spans="1:6" ht="15" customHeight="1" x14ac:dyDescent="0.25">
      <c r="A26" s="51" t="s">
        <v>99</v>
      </c>
      <c r="B26" s="66">
        <v>327955.86</v>
      </c>
      <c r="C26" s="66">
        <f t="shared" si="0"/>
        <v>0</v>
      </c>
      <c r="D26" s="66">
        <v>327955.86</v>
      </c>
      <c r="E26" s="66">
        <v>327955.86</v>
      </c>
      <c r="F26" s="66">
        <v>327955.86</v>
      </c>
    </row>
    <row r="27" spans="1:6" ht="15" customHeight="1" x14ac:dyDescent="0.25">
      <c r="A27" s="51" t="s">
        <v>58</v>
      </c>
      <c r="B27" s="66">
        <v>127743.09999999999</v>
      </c>
      <c r="C27" s="66">
        <f t="shared" si="0"/>
        <v>116070.29000000002</v>
      </c>
      <c r="D27" s="66">
        <v>243813.39</v>
      </c>
      <c r="E27" s="66">
        <v>127743.09999999999</v>
      </c>
      <c r="F27" s="66">
        <v>127743.09999999999</v>
      </c>
    </row>
    <row r="28" spans="1:6" ht="15" customHeight="1" x14ac:dyDescent="0.25">
      <c r="A28" s="51" t="s">
        <v>87</v>
      </c>
      <c r="B28" s="66">
        <v>617834.5</v>
      </c>
      <c r="C28" s="66">
        <f t="shared" si="0"/>
        <v>0</v>
      </c>
      <c r="D28" s="66">
        <v>617834.5</v>
      </c>
      <c r="E28" s="66">
        <v>617834.5</v>
      </c>
      <c r="F28" s="66">
        <v>409023.63</v>
      </c>
    </row>
    <row r="29" spans="1:6" ht="15" customHeight="1" x14ac:dyDescent="0.25">
      <c r="A29" s="51" t="s">
        <v>59</v>
      </c>
      <c r="B29" s="66">
        <v>255486.19999999998</v>
      </c>
      <c r="C29" s="66">
        <f t="shared" si="0"/>
        <v>0</v>
      </c>
      <c r="D29" s="66">
        <v>255486.19999999998</v>
      </c>
      <c r="E29" s="66">
        <v>255486.19999999998</v>
      </c>
      <c r="F29" s="66">
        <v>255486.19999999998</v>
      </c>
    </row>
    <row r="30" spans="1:6" ht="15" customHeight="1" x14ac:dyDescent="0.25">
      <c r="A30" s="51" t="s">
        <v>100</v>
      </c>
      <c r="B30" s="66">
        <v>196036.56</v>
      </c>
      <c r="C30" s="66">
        <f t="shared" si="0"/>
        <v>0</v>
      </c>
      <c r="D30" s="66">
        <v>196036.56</v>
      </c>
      <c r="E30" s="66">
        <v>196036.56</v>
      </c>
      <c r="F30" s="66">
        <v>196036.56</v>
      </c>
    </row>
    <row r="31" spans="1:6" ht="15" customHeight="1" x14ac:dyDescent="0.25">
      <c r="A31" s="51" t="s">
        <v>38</v>
      </c>
      <c r="B31" s="66">
        <v>307323.3</v>
      </c>
      <c r="C31" s="66">
        <f t="shared" si="0"/>
        <v>0</v>
      </c>
      <c r="D31" s="66">
        <v>307323.3</v>
      </c>
      <c r="E31" s="66">
        <v>307323.3</v>
      </c>
      <c r="F31" s="66">
        <v>307323.3</v>
      </c>
    </row>
    <row r="32" spans="1:6" ht="15" customHeight="1" x14ac:dyDescent="0.25">
      <c r="A32" s="51" t="s">
        <v>8</v>
      </c>
      <c r="B32" s="66">
        <v>127743.09999999999</v>
      </c>
      <c r="C32" s="66">
        <f t="shared" si="0"/>
        <v>153291.72000000003</v>
      </c>
      <c r="D32" s="66">
        <v>281034.82</v>
      </c>
      <c r="E32" s="66">
        <v>127743.09999999999</v>
      </c>
      <c r="F32" s="66">
        <v>127743.09999999999</v>
      </c>
    </row>
    <row r="33" spans="1:6" ht="15" customHeight="1" x14ac:dyDescent="0.25">
      <c r="A33" s="51" t="s">
        <v>101</v>
      </c>
      <c r="B33" s="66">
        <v>255486.19999999998</v>
      </c>
      <c r="C33" s="66">
        <f t="shared" si="0"/>
        <v>0</v>
      </c>
      <c r="D33" s="66">
        <v>255486.19999999998</v>
      </c>
      <c r="E33" s="66">
        <v>255486.19999999998</v>
      </c>
      <c r="F33" s="66">
        <v>255486.19999999998</v>
      </c>
    </row>
    <row r="34" spans="1:6" ht="15" customHeight="1" x14ac:dyDescent="0.25">
      <c r="A34" s="51" t="s">
        <v>102</v>
      </c>
      <c r="B34" s="66">
        <v>306583.44</v>
      </c>
      <c r="C34" s="66">
        <f t="shared" si="0"/>
        <v>0</v>
      </c>
      <c r="D34" s="66">
        <v>306583.44</v>
      </c>
      <c r="E34" s="66">
        <v>306583.44</v>
      </c>
      <c r="F34" s="66">
        <v>306583.44</v>
      </c>
    </row>
    <row r="35" spans="1:6" ht="15" customHeight="1" x14ac:dyDescent="0.25">
      <c r="A35" s="51" t="s">
        <v>60</v>
      </c>
      <c r="B35" s="66">
        <v>255486.19999999998</v>
      </c>
      <c r="C35" s="66">
        <f t="shared" si="0"/>
        <v>0</v>
      </c>
      <c r="D35" s="66">
        <v>255486.19999999998</v>
      </c>
      <c r="E35" s="66">
        <v>255486.19999999998</v>
      </c>
      <c r="F35" s="66">
        <v>255486.19999999998</v>
      </c>
    </row>
    <row r="36" spans="1:6" ht="15" customHeight="1" x14ac:dyDescent="0.25">
      <c r="A36" s="51" t="s">
        <v>61</v>
      </c>
      <c r="B36" s="66">
        <v>447100.85</v>
      </c>
      <c r="C36" s="66">
        <f t="shared" si="0"/>
        <v>0</v>
      </c>
      <c r="D36" s="66">
        <v>447100.85</v>
      </c>
      <c r="E36" s="66">
        <v>447100.85</v>
      </c>
      <c r="F36" s="66">
        <v>447100.85</v>
      </c>
    </row>
    <row r="37" spans="1:6" ht="19.5" customHeight="1" x14ac:dyDescent="0.25">
      <c r="A37" s="54" t="s">
        <v>51</v>
      </c>
      <c r="B37" s="55">
        <f>SUM(B6:B36)</f>
        <v>46835051.310000002</v>
      </c>
      <c r="C37" s="55">
        <f t="shared" ref="C37:D37" si="1">SUM(C6:C36)</f>
        <v>767560.10000000009</v>
      </c>
      <c r="D37" s="55">
        <f t="shared" si="1"/>
        <v>47602611.409999996</v>
      </c>
      <c r="E37" s="55">
        <f>SUM(E6:E36)</f>
        <v>44899494.469999999</v>
      </c>
      <c r="F37" s="55">
        <f>SUM(F6:F36)</f>
        <v>42870835.410000004</v>
      </c>
    </row>
  </sheetData>
  <mergeCells count="2">
    <mergeCell ref="B1:F1"/>
    <mergeCell ref="A3:F3"/>
  </mergeCells>
  <pageMargins left="0.7" right="0.39" top="0.75" bottom="0.75" header="0.3" footer="0.3"/>
  <pageSetup paperSize="9" scale="62" fitToHeight="0" orientation="portrait" r:id="rId1"/>
  <headerFooter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tabColor theme="0" tint="-0.249977111117893"/>
    <pageSetUpPr fitToPage="1"/>
  </sheetPr>
  <dimension ref="A1:F35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37.5" customHeight="1" x14ac:dyDescent="0.25">
      <c r="A1" s="1"/>
      <c r="B1" s="77"/>
      <c r="C1" s="77"/>
      <c r="D1" s="77"/>
      <c r="E1" s="77"/>
      <c r="F1" s="77"/>
    </row>
    <row r="2" spans="1:6" ht="23.25" customHeight="1" x14ac:dyDescent="0.25">
      <c r="A2" s="1"/>
      <c r="B2" s="1"/>
      <c r="C2" s="1"/>
      <c r="D2" s="1"/>
      <c r="E2" s="3"/>
      <c r="F2" s="31" t="s">
        <v>28</v>
      </c>
    </row>
    <row r="3" spans="1:6" ht="62.45" customHeight="1" x14ac:dyDescent="0.25">
      <c r="A3" s="85" t="s">
        <v>120</v>
      </c>
      <c r="B3" s="85"/>
      <c r="C3" s="85"/>
      <c r="D3" s="85"/>
      <c r="E3" s="85"/>
      <c r="F3" s="85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0" t="s">
        <v>1</v>
      </c>
      <c r="B5" s="50" t="s">
        <v>2</v>
      </c>
      <c r="C5" s="50" t="s">
        <v>135</v>
      </c>
      <c r="D5" s="50" t="s">
        <v>2</v>
      </c>
      <c r="E5" s="50" t="s">
        <v>3</v>
      </c>
      <c r="F5" s="50" t="s">
        <v>37</v>
      </c>
    </row>
    <row r="6" spans="1:6" ht="15" customHeight="1" x14ac:dyDescent="0.25">
      <c r="A6" s="51" t="s">
        <v>4</v>
      </c>
      <c r="B6" s="67">
        <v>46800</v>
      </c>
      <c r="C6" s="67">
        <f>D6-B6</f>
        <v>-4200</v>
      </c>
      <c r="D6" s="67">
        <v>42600</v>
      </c>
      <c r="E6" s="67">
        <v>46800</v>
      </c>
      <c r="F6" s="67">
        <v>46800</v>
      </c>
    </row>
    <row r="7" spans="1:6" ht="15" customHeight="1" x14ac:dyDescent="0.25">
      <c r="A7" s="51" t="s">
        <v>5</v>
      </c>
      <c r="B7" s="67">
        <v>3600</v>
      </c>
      <c r="C7" s="67">
        <f t="shared" ref="C7:C34" si="0">D7-B7</f>
        <v>0</v>
      </c>
      <c r="D7" s="67">
        <v>3600</v>
      </c>
      <c r="E7" s="67">
        <v>3600</v>
      </c>
      <c r="F7" s="67">
        <v>3600</v>
      </c>
    </row>
    <row r="8" spans="1:6" ht="15" customHeight="1" x14ac:dyDescent="0.25">
      <c r="A8" s="51" t="s">
        <v>40</v>
      </c>
      <c r="B8" s="67">
        <v>162000</v>
      </c>
      <c r="C8" s="67">
        <f t="shared" si="0"/>
        <v>-32589</v>
      </c>
      <c r="D8" s="67">
        <v>129411</v>
      </c>
      <c r="E8" s="67">
        <v>162000</v>
      </c>
      <c r="F8" s="67">
        <v>162000</v>
      </c>
    </row>
    <row r="9" spans="1:6" ht="15" customHeight="1" x14ac:dyDescent="0.25">
      <c r="A9" s="51" t="s">
        <v>92</v>
      </c>
      <c r="B9" s="67">
        <v>147600</v>
      </c>
      <c r="C9" s="67">
        <f t="shared" si="0"/>
        <v>-10800</v>
      </c>
      <c r="D9" s="67">
        <v>136800</v>
      </c>
      <c r="E9" s="67">
        <v>147600</v>
      </c>
      <c r="F9" s="67">
        <v>147600</v>
      </c>
    </row>
    <row r="10" spans="1:6" ht="15" customHeight="1" x14ac:dyDescent="0.25">
      <c r="A10" s="51" t="s">
        <v>70</v>
      </c>
      <c r="B10" s="67">
        <v>280800</v>
      </c>
      <c r="C10" s="67">
        <f t="shared" si="0"/>
        <v>-40200</v>
      </c>
      <c r="D10" s="67">
        <v>240600</v>
      </c>
      <c r="E10" s="67">
        <v>280800</v>
      </c>
      <c r="F10" s="67">
        <v>284400</v>
      </c>
    </row>
    <row r="11" spans="1:6" ht="15" customHeight="1" x14ac:dyDescent="0.25">
      <c r="A11" s="51" t="s">
        <v>93</v>
      </c>
      <c r="B11" s="67">
        <v>172800</v>
      </c>
      <c r="C11" s="67">
        <f t="shared" si="0"/>
        <v>-27000</v>
      </c>
      <c r="D11" s="67">
        <v>145800</v>
      </c>
      <c r="E11" s="67">
        <v>172800</v>
      </c>
      <c r="F11" s="67">
        <v>169200</v>
      </c>
    </row>
    <row r="12" spans="1:6" ht="15" customHeight="1" x14ac:dyDescent="0.25">
      <c r="A12" s="51" t="s">
        <v>72</v>
      </c>
      <c r="B12" s="67">
        <v>97200</v>
      </c>
      <c r="C12" s="67">
        <f t="shared" si="0"/>
        <v>-16200</v>
      </c>
      <c r="D12" s="67">
        <v>81000</v>
      </c>
      <c r="E12" s="67">
        <v>97200</v>
      </c>
      <c r="F12" s="67">
        <v>97200</v>
      </c>
    </row>
    <row r="13" spans="1:6" ht="15" customHeight="1" x14ac:dyDescent="0.25">
      <c r="A13" s="51" t="s">
        <v>94</v>
      </c>
      <c r="B13" s="67">
        <v>151200</v>
      </c>
      <c r="C13" s="67">
        <f t="shared" si="0"/>
        <v>-24000</v>
      </c>
      <c r="D13" s="67">
        <v>127200</v>
      </c>
      <c r="E13" s="67">
        <v>151200</v>
      </c>
      <c r="F13" s="67">
        <v>151200</v>
      </c>
    </row>
    <row r="14" spans="1:6" ht="15" customHeight="1" x14ac:dyDescent="0.25">
      <c r="A14" s="51" t="s">
        <v>95</v>
      </c>
      <c r="B14" s="67">
        <v>198000</v>
      </c>
      <c r="C14" s="67">
        <f t="shared" si="0"/>
        <v>-15000</v>
      </c>
      <c r="D14" s="67">
        <v>183000</v>
      </c>
      <c r="E14" s="67">
        <v>198000</v>
      </c>
      <c r="F14" s="67">
        <v>198000</v>
      </c>
    </row>
    <row r="15" spans="1:6" ht="15" customHeight="1" x14ac:dyDescent="0.25">
      <c r="A15" s="51" t="s">
        <v>45</v>
      </c>
      <c r="B15" s="53">
        <v>72000</v>
      </c>
      <c r="C15" s="67">
        <f t="shared" si="0"/>
        <v>-8100</v>
      </c>
      <c r="D15" s="53">
        <v>63900</v>
      </c>
      <c r="E15" s="53">
        <v>72000</v>
      </c>
      <c r="F15" s="53">
        <v>72000</v>
      </c>
    </row>
    <row r="16" spans="1:6" ht="15" customHeight="1" x14ac:dyDescent="0.25">
      <c r="A16" s="51" t="s">
        <v>6</v>
      </c>
      <c r="B16" s="67">
        <v>79200</v>
      </c>
      <c r="C16" s="67">
        <f t="shared" si="0"/>
        <v>-2400</v>
      </c>
      <c r="D16" s="67">
        <v>76800</v>
      </c>
      <c r="E16" s="67">
        <v>79200</v>
      </c>
      <c r="F16" s="67">
        <v>79200</v>
      </c>
    </row>
    <row r="17" spans="1:6" ht="15" customHeight="1" x14ac:dyDescent="0.25">
      <c r="A17" s="51" t="s">
        <v>62</v>
      </c>
      <c r="B17" s="67">
        <v>10800</v>
      </c>
      <c r="C17" s="67">
        <f t="shared" si="0"/>
        <v>0</v>
      </c>
      <c r="D17" s="67">
        <v>10800</v>
      </c>
      <c r="E17" s="67">
        <v>10800</v>
      </c>
      <c r="F17" s="67">
        <v>10800</v>
      </c>
    </row>
    <row r="18" spans="1:6" ht="15" customHeight="1" x14ac:dyDescent="0.25">
      <c r="A18" s="51" t="s">
        <v>96</v>
      </c>
      <c r="B18" s="67">
        <v>75600</v>
      </c>
      <c r="C18" s="67">
        <f t="shared" si="0"/>
        <v>-5100</v>
      </c>
      <c r="D18" s="67">
        <v>70500</v>
      </c>
      <c r="E18" s="67">
        <v>75600</v>
      </c>
      <c r="F18" s="67">
        <v>75600</v>
      </c>
    </row>
    <row r="19" spans="1:6" ht="15" customHeight="1" x14ac:dyDescent="0.25">
      <c r="A19" s="51" t="s">
        <v>55</v>
      </c>
      <c r="B19" s="67">
        <v>122400</v>
      </c>
      <c r="C19" s="67">
        <f t="shared" si="0"/>
        <v>-12600</v>
      </c>
      <c r="D19" s="67">
        <v>109800</v>
      </c>
      <c r="E19" s="67">
        <v>122400</v>
      </c>
      <c r="F19" s="67">
        <v>122400</v>
      </c>
    </row>
    <row r="20" spans="1:6" ht="15" customHeight="1" x14ac:dyDescent="0.25">
      <c r="A20" s="51" t="s">
        <v>56</v>
      </c>
      <c r="B20" s="67">
        <v>284400</v>
      </c>
      <c r="C20" s="67">
        <f t="shared" si="0"/>
        <v>-30600</v>
      </c>
      <c r="D20" s="67">
        <v>253800</v>
      </c>
      <c r="E20" s="67">
        <v>284400</v>
      </c>
      <c r="F20" s="67">
        <v>284400</v>
      </c>
    </row>
    <row r="21" spans="1:6" ht="15" customHeight="1" x14ac:dyDescent="0.25">
      <c r="A21" s="51" t="s">
        <v>57</v>
      </c>
      <c r="B21" s="67">
        <v>43200</v>
      </c>
      <c r="C21" s="67">
        <f t="shared" si="0"/>
        <v>-900</v>
      </c>
      <c r="D21" s="67">
        <v>42300</v>
      </c>
      <c r="E21" s="67">
        <v>43200</v>
      </c>
      <c r="F21" s="67">
        <v>43200</v>
      </c>
    </row>
    <row r="22" spans="1:6" ht="15" customHeight="1" x14ac:dyDescent="0.25">
      <c r="A22" s="51" t="s">
        <v>97</v>
      </c>
      <c r="B22" s="67">
        <v>111600</v>
      </c>
      <c r="C22" s="67">
        <f t="shared" si="0"/>
        <v>-900</v>
      </c>
      <c r="D22" s="67">
        <v>110700</v>
      </c>
      <c r="E22" s="67">
        <v>111600</v>
      </c>
      <c r="F22" s="67">
        <v>111600</v>
      </c>
    </row>
    <row r="23" spans="1:6" ht="15" customHeight="1" x14ac:dyDescent="0.25">
      <c r="A23" s="51" t="s">
        <v>98</v>
      </c>
      <c r="B23" s="67">
        <v>144000</v>
      </c>
      <c r="C23" s="67">
        <f t="shared" si="0"/>
        <v>-25200</v>
      </c>
      <c r="D23" s="67">
        <v>118800</v>
      </c>
      <c r="E23" s="67">
        <v>144000</v>
      </c>
      <c r="F23" s="67">
        <v>144000</v>
      </c>
    </row>
    <row r="24" spans="1:6" ht="15" customHeight="1" x14ac:dyDescent="0.25">
      <c r="A24" s="51" t="s">
        <v>99</v>
      </c>
      <c r="B24" s="67">
        <v>90000</v>
      </c>
      <c r="C24" s="67">
        <f t="shared" si="0"/>
        <v>-19800</v>
      </c>
      <c r="D24" s="67">
        <v>70200</v>
      </c>
      <c r="E24" s="67">
        <v>90000</v>
      </c>
      <c r="F24" s="67">
        <v>90000</v>
      </c>
    </row>
    <row r="25" spans="1:6" ht="15" customHeight="1" x14ac:dyDescent="0.25">
      <c r="A25" s="51" t="s">
        <v>58</v>
      </c>
      <c r="B25" s="67">
        <v>190800</v>
      </c>
      <c r="C25" s="67">
        <f t="shared" si="0"/>
        <v>-3900</v>
      </c>
      <c r="D25" s="67">
        <v>186900</v>
      </c>
      <c r="E25" s="67">
        <v>190800</v>
      </c>
      <c r="F25" s="67">
        <v>190800</v>
      </c>
    </row>
    <row r="26" spans="1:6" ht="15" customHeight="1" x14ac:dyDescent="0.25">
      <c r="A26" s="51" t="s">
        <v>87</v>
      </c>
      <c r="B26" s="67">
        <v>162000</v>
      </c>
      <c r="C26" s="67">
        <f t="shared" si="0"/>
        <v>1200</v>
      </c>
      <c r="D26" s="67">
        <v>163200</v>
      </c>
      <c r="E26" s="67">
        <v>162000</v>
      </c>
      <c r="F26" s="67">
        <v>162000</v>
      </c>
    </row>
    <row r="27" spans="1:6" ht="15" customHeight="1" x14ac:dyDescent="0.25">
      <c r="A27" s="51" t="s">
        <v>59</v>
      </c>
      <c r="B27" s="67">
        <v>118800</v>
      </c>
      <c r="C27" s="67">
        <f t="shared" si="0"/>
        <v>-5400</v>
      </c>
      <c r="D27" s="67">
        <v>113400</v>
      </c>
      <c r="E27" s="67">
        <v>118800</v>
      </c>
      <c r="F27" s="67">
        <v>118800</v>
      </c>
    </row>
    <row r="28" spans="1:6" ht="15" customHeight="1" x14ac:dyDescent="0.25">
      <c r="A28" s="51" t="s">
        <v>100</v>
      </c>
      <c r="B28" s="67">
        <v>61200</v>
      </c>
      <c r="C28" s="67">
        <f t="shared" si="0"/>
        <v>-1800</v>
      </c>
      <c r="D28" s="67">
        <v>59400</v>
      </c>
      <c r="E28" s="67">
        <v>61200</v>
      </c>
      <c r="F28" s="67">
        <v>61200</v>
      </c>
    </row>
    <row r="29" spans="1:6" ht="15" customHeight="1" x14ac:dyDescent="0.25">
      <c r="A29" s="51" t="s">
        <v>38</v>
      </c>
      <c r="B29" s="67">
        <v>36000</v>
      </c>
      <c r="C29" s="67">
        <f t="shared" si="0"/>
        <v>-900</v>
      </c>
      <c r="D29" s="67">
        <v>35100</v>
      </c>
      <c r="E29" s="67">
        <v>36000</v>
      </c>
      <c r="F29" s="67">
        <v>36000</v>
      </c>
    </row>
    <row r="30" spans="1:6" ht="15" customHeight="1" x14ac:dyDescent="0.25">
      <c r="A30" s="51" t="s">
        <v>8</v>
      </c>
      <c r="B30" s="67">
        <v>129600</v>
      </c>
      <c r="C30" s="67">
        <f t="shared" si="0"/>
        <v>-45600</v>
      </c>
      <c r="D30" s="67">
        <v>84000</v>
      </c>
      <c r="E30" s="67">
        <v>129600</v>
      </c>
      <c r="F30" s="67">
        <v>129600</v>
      </c>
    </row>
    <row r="31" spans="1:6" ht="15" customHeight="1" x14ac:dyDescent="0.25">
      <c r="A31" s="51" t="s">
        <v>101</v>
      </c>
      <c r="B31" s="67">
        <v>144000</v>
      </c>
      <c r="C31" s="67">
        <f t="shared" si="0"/>
        <v>-19745</v>
      </c>
      <c r="D31" s="67">
        <v>124255</v>
      </c>
      <c r="E31" s="67">
        <v>144000</v>
      </c>
      <c r="F31" s="67">
        <v>144000</v>
      </c>
    </row>
    <row r="32" spans="1:6" ht="15" customHeight="1" x14ac:dyDescent="0.25">
      <c r="A32" s="51" t="s">
        <v>102</v>
      </c>
      <c r="B32" s="67">
        <v>14400</v>
      </c>
      <c r="C32" s="67">
        <f t="shared" si="0"/>
        <v>3600</v>
      </c>
      <c r="D32" s="67">
        <v>18000</v>
      </c>
      <c r="E32" s="67">
        <v>14400</v>
      </c>
      <c r="F32" s="67">
        <v>14400</v>
      </c>
    </row>
    <row r="33" spans="1:6" ht="15" customHeight="1" x14ac:dyDescent="0.25">
      <c r="A33" s="51" t="s">
        <v>60</v>
      </c>
      <c r="B33" s="67">
        <v>46800</v>
      </c>
      <c r="C33" s="67">
        <f t="shared" si="0"/>
        <v>-10292</v>
      </c>
      <c r="D33" s="67">
        <v>36508</v>
      </c>
      <c r="E33" s="67">
        <v>46800</v>
      </c>
      <c r="F33" s="67">
        <v>46800</v>
      </c>
    </row>
    <row r="34" spans="1:6" ht="15" customHeight="1" x14ac:dyDescent="0.25">
      <c r="A34" s="51" t="s">
        <v>61</v>
      </c>
      <c r="B34" s="67">
        <v>79200</v>
      </c>
      <c r="C34" s="67">
        <f t="shared" si="0"/>
        <v>0</v>
      </c>
      <c r="D34" s="67">
        <v>79200</v>
      </c>
      <c r="E34" s="67">
        <v>79200</v>
      </c>
      <c r="F34" s="67">
        <v>79200</v>
      </c>
    </row>
    <row r="35" spans="1:6" ht="19.5" customHeight="1" x14ac:dyDescent="0.25">
      <c r="A35" s="54" t="s">
        <v>51</v>
      </c>
      <c r="B35" s="55">
        <f>SUM(B6:B34)</f>
        <v>3276000</v>
      </c>
      <c r="C35" s="55">
        <f t="shared" ref="C35:D35" si="1">SUM(C6:C34)</f>
        <v>-358426</v>
      </c>
      <c r="D35" s="55">
        <f t="shared" si="1"/>
        <v>2917574</v>
      </c>
      <c r="E35" s="55">
        <f>SUM(E6:E34)</f>
        <v>3276000</v>
      </c>
      <c r="F35" s="55">
        <f>SUM(F6:F34)</f>
        <v>3276000</v>
      </c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tabColor theme="0" tint="-0.249977111117893"/>
    <pageSetUpPr fitToPage="1"/>
  </sheetPr>
  <dimension ref="A1:F39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50" style="2" customWidth="1"/>
    <col min="2" max="2" width="25.28515625" style="2" customWidth="1"/>
    <col min="3" max="3" width="20.42578125" style="2" customWidth="1"/>
    <col min="4" max="4" width="19.855468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45.75" customHeight="1" x14ac:dyDescent="0.25">
      <c r="A1" s="1"/>
      <c r="B1" s="1"/>
      <c r="C1" s="1"/>
      <c r="D1" s="77"/>
      <c r="E1" s="77"/>
      <c r="F1" s="77"/>
    </row>
    <row r="2" spans="1:6" ht="23.25" customHeight="1" x14ac:dyDescent="0.25">
      <c r="A2" s="1"/>
      <c r="B2" s="1"/>
      <c r="C2" s="1"/>
      <c r="D2" s="1"/>
      <c r="E2" s="3"/>
      <c r="F2" s="31" t="s">
        <v>29</v>
      </c>
    </row>
    <row r="3" spans="1:6" ht="68.25" customHeight="1" x14ac:dyDescent="0.25">
      <c r="A3" s="79" t="s">
        <v>12</v>
      </c>
      <c r="B3" s="79"/>
      <c r="C3" s="79"/>
      <c r="D3" s="79"/>
      <c r="E3" s="79"/>
      <c r="F3" s="7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51.75" customHeight="1" x14ac:dyDescent="0.25">
      <c r="A5" s="50" t="s">
        <v>1</v>
      </c>
      <c r="B5" s="50" t="s">
        <v>2</v>
      </c>
      <c r="C5" s="50" t="s">
        <v>135</v>
      </c>
      <c r="D5" s="50" t="s">
        <v>2</v>
      </c>
      <c r="E5" s="50" t="s">
        <v>3</v>
      </c>
      <c r="F5" s="50" t="s">
        <v>37</v>
      </c>
    </row>
    <row r="6" spans="1:6" ht="15" customHeight="1" x14ac:dyDescent="0.25">
      <c r="A6" s="51" t="s">
        <v>4</v>
      </c>
      <c r="B6" s="56">
        <v>65541564</v>
      </c>
      <c r="C6" s="57">
        <f>D6-B6</f>
        <v>50218902</v>
      </c>
      <c r="D6" s="56">
        <v>115760466</v>
      </c>
      <c r="E6" s="56">
        <v>101483711.99999999</v>
      </c>
      <c r="F6" s="56">
        <v>109940688</v>
      </c>
    </row>
    <row r="7" spans="1:6" ht="15" customHeight="1" x14ac:dyDescent="0.25">
      <c r="A7" s="51" t="s">
        <v>5</v>
      </c>
      <c r="B7" s="56">
        <v>19028196</v>
      </c>
      <c r="C7" s="57">
        <f t="shared" ref="C7:C37" si="0">D7-B7</f>
        <v>16938366.659999996</v>
      </c>
      <c r="D7" s="56">
        <v>35966562.659999996</v>
      </c>
      <c r="E7" s="56">
        <v>25370928</v>
      </c>
      <c r="F7" s="56">
        <v>25370928</v>
      </c>
    </row>
    <row r="8" spans="1:6" ht="15" customHeight="1" x14ac:dyDescent="0.25">
      <c r="A8" s="51" t="s">
        <v>40</v>
      </c>
      <c r="B8" s="56">
        <v>27485172</v>
      </c>
      <c r="C8" s="57">
        <f t="shared" si="0"/>
        <v>4114462</v>
      </c>
      <c r="D8" s="56">
        <v>31599634</v>
      </c>
      <c r="E8" s="56">
        <v>38056392</v>
      </c>
      <c r="F8" s="56">
        <v>33827904</v>
      </c>
    </row>
    <row r="9" spans="1:6" ht="15" customHeight="1" x14ac:dyDescent="0.25">
      <c r="A9" s="51" t="s">
        <v>68</v>
      </c>
      <c r="B9" s="56">
        <v>12685464</v>
      </c>
      <c r="C9" s="57">
        <f t="shared" si="0"/>
        <v>11962500</v>
      </c>
      <c r="D9" s="56">
        <v>24647964</v>
      </c>
      <c r="E9" s="56">
        <v>21142440</v>
      </c>
      <c r="F9" s="56">
        <v>19028196</v>
      </c>
    </row>
    <row r="10" spans="1:6" ht="15" customHeight="1" x14ac:dyDescent="0.25">
      <c r="A10" s="51" t="s">
        <v>64</v>
      </c>
      <c r="B10" s="56">
        <v>4228488</v>
      </c>
      <c r="C10" s="57">
        <f t="shared" si="0"/>
        <v>4785000</v>
      </c>
      <c r="D10" s="56">
        <v>9013488</v>
      </c>
      <c r="E10" s="56">
        <v>6342732</v>
      </c>
      <c r="F10" s="56">
        <v>6342732</v>
      </c>
    </row>
    <row r="11" spans="1:6" ht="15" customHeight="1" x14ac:dyDescent="0.25">
      <c r="A11" s="51" t="s">
        <v>92</v>
      </c>
      <c r="B11" s="56">
        <v>2114244</v>
      </c>
      <c r="C11" s="57">
        <f t="shared" si="0"/>
        <v>0</v>
      </c>
      <c r="D11" s="56">
        <v>2114244</v>
      </c>
      <c r="E11" s="56">
        <v>4228488</v>
      </c>
      <c r="F11" s="56">
        <v>4228488</v>
      </c>
    </row>
    <row r="12" spans="1:6" ht="15" customHeight="1" x14ac:dyDescent="0.25">
      <c r="A12" s="51" t="s">
        <v>70</v>
      </c>
      <c r="B12" s="56">
        <v>2114244</v>
      </c>
      <c r="C12" s="57">
        <f t="shared" si="0"/>
        <v>0</v>
      </c>
      <c r="D12" s="56">
        <v>2114244</v>
      </c>
      <c r="E12" s="56">
        <v>2114244</v>
      </c>
      <c r="F12" s="56">
        <v>2114244</v>
      </c>
    </row>
    <row r="13" spans="1:6" ht="15" customHeight="1" x14ac:dyDescent="0.25">
      <c r="A13" s="51" t="s">
        <v>93</v>
      </c>
      <c r="B13" s="56">
        <v>4228488</v>
      </c>
      <c r="C13" s="57">
        <f t="shared" si="0"/>
        <v>-488</v>
      </c>
      <c r="D13" s="56">
        <v>4228000</v>
      </c>
      <c r="E13" s="56">
        <v>2114244</v>
      </c>
      <c r="F13" s="56">
        <v>2114244</v>
      </c>
    </row>
    <row r="14" spans="1:6" ht="15" customHeight="1" x14ac:dyDescent="0.25">
      <c r="A14" s="51" t="s">
        <v>72</v>
      </c>
      <c r="B14" s="64">
        <v>4228488</v>
      </c>
      <c r="C14" s="57">
        <f t="shared" si="0"/>
        <v>26317500</v>
      </c>
      <c r="D14" s="64">
        <v>30545988</v>
      </c>
      <c r="E14" s="56">
        <v>8456976</v>
      </c>
      <c r="F14" s="56">
        <v>8456976</v>
      </c>
    </row>
    <row r="15" spans="1:6" ht="15" customHeight="1" x14ac:dyDescent="0.25">
      <c r="A15" s="51" t="s">
        <v>94</v>
      </c>
      <c r="B15" s="56">
        <v>10571220</v>
      </c>
      <c r="C15" s="57">
        <f t="shared" si="0"/>
        <v>7177500</v>
      </c>
      <c r="D15" s="56">
        <v>17748720</v>
      </c>
      <c r="E15" s="56">
        <v>21142440</v>
      </c>
      <c r="F15" s="56">
        <v>23256684</v>
      </c>
    </row>
    <row r="16" spans="1:6" ht="15" customHeight="1" x14ac:dyDescent="0.25">
      <c r="A16" s="51" t="s">
        <v>95</v>
      </c>
      <c r="B16" s="56">
        <v>23256684</v>
      </c>
      <c r="C16" s="57">
        <f t="shared" si="0"/>
        <v>-657998</v>
      </c>
      <c r="D16" s="56">
        <v>22598686</v>
      </c>
      <c r="E16" s="56">
        <v>25370928</v>
      </c>
      <c r="F16" s="56">
        <v>23256684</v>
      </c>
    </row>
    <row r="17" spans="1:6" ht="15" customHeight="1" x14ac:dyDescent="0.25">
      <c r="A17" s="51" t="s">
        <v>45</v>
      </c>
      <c r="B17" s="56">
        <v>4228488</v>
      </c>
      <c r="C17" s="57">
        <f t="shared" si="0"/>
        <v>7177500</v>
      </c>
      <c r="D17" s="56">
        <v>11405988</v>
      </c>
      <c r="E17" s="56">
        <v>12685464</v>
      </c>
      <c r="F17" s="56">
        <v>12685464</v>
      </c>
    </row>
    <row r="18" spans="1:6" ht="15" customHeight="1" x14ac:dyDescent="0.25">
      <c r="A18" s="51" t="s">
        <v>6</v>
      </c>
      <c r="B18" s="56">
        <v>121209462</v>
      </c>
      <c r="C18" s="57">
        <f t="shared" si="0"/>
        <v>35887500</v>
      </c>
      <c r="D18" s="56">
        <v>157096962</v>
      </c>
      <c r="E18" s="56">
        <v>38056392</v>
      </c>
      <c r="F18" s="56">
        <v>40170636</v>
      </c>
    </row>
    <row r="19" spans="1:6" ht="15" customHeight="1" x14ac:dyDescent="0.25">
      <c r="A19" s="51" t="s">
        <v>62</v>
      </c>
      <c r="B19" s="56">
        <v>4228488</v>
      </c>
      <c r="C19" s="57">
        <f t="shared" si="0"/>
        <v>2392500</v>
      </c>
      <c r="D19" s="56">
        <v>6620988</v>
      </c>
      <c r="E19" s="56">
        <v>2114244</v>
      </c>
      <c r="F19" s="56">
        <v>2114244</v>
      </c>
    </row>
    <row r="20" spans="1:6" ht="15" customHeight="1" x14ac:dyDescent="0.25">
      <c r="A20" s="51" t="s">
        <v>96</v>
      </c>
      <c r="B20" s="56">
        <v>16913952</v>
      </c>
      <c r="C20" s="57">
        <f t="shared" si="0"/>
        <v>21532500</v>
      </c>
      <c r="D20" s="56">
        <v>38446452</v>
      </c>
      <c r="E20" s="56">
        <v>23256684</v>
      </c>
      <c r="F20" s="56">
        <v>23256684</v>
      </c>
    </row>
    <row r="21" spans="1:6" ht="15" customHeight="1" x14ac:dyDescent="0.25">
      <c r="A21" s="51" t="s">
        <v>55</v>
      </c>
      <c r="B21" s="56">
        <v>4228488</v>
      </c>
      <c r="C21" s="57">
        <f t="shared" si="0"/>
        <v>2191512</v>
      </c>
      <c r="D21" s="56">
        <v>6420000</v>
      </c>
      <c r="E21" s="56">
        <v>8456976</v>
      </c>
      <c r="F21" s="56">
        <v>8456976</v>
      </c>
    </row>
    <row r="22" spans="1:6" ht="15" customHeight="1" x14ac:dyDescent="0.25">
      <c r="A22" s="51" t="s">
        <v>56</v>
      </c>
      <c r="B22" s="56">
        <v>19028196</v>
      </c>
      <c r="C22" s="57">
        <f t="shared" si="0"/>
        <v>14355000</v>
      </c>
      <c r="D22" s="56">
        <v>33383196</v>
      </c>
      <c r="E22" s="56">
        <v>29599416</v>
      </c>
      <c r="F22" s="56">
        <v>31713660</v>
      </c>
    </row>
    <row r="23" spans="1:6" ht="15" customHeight="1" x14ac:dyDescent="0.25">
      <c r="A23" s="51" t="s">
        <v>57</v>
      </c>
      <c r="B23" s="56">
        <v>8456976</v>
      </c>
      <c r="C23" s="57">
        <f t="shared" si="0"/>
        <v>12136872</v>
      </c>
      <c r="D23" s="56">
        <v>20593848</v>
      </c>
      <c r="E23" s="56">
        <v>16913952</v>
      </c>
      <c r="F23" s="56">
        <v>16913952</v>
      </c>
    </row>
    <row r="24" spans="1:6" ht="15" customHeight="1" x14ac:dyDescent="0.25">
      <c r="A24" s="51" t="s">
        <v>97</v>
      </c>
      <c r="B24" s="56">
        <v>4228488</v>
      </c>
      <c r="C24" s="57">
        <f t="shared" si="0"/>
        <v>4008438.9400000004</v>
      </c>
      <c r="D24" s="56">
        <v>8236926.9400000004</v>
      </c>
      <c r="E24" s="56">
        <v>4228488</v>
      </c>
      <c r="F24" s="56">
        <v>4228488</v>
      </c>
    </row>
    <row r="25" spans="1:6" ht="15" customHeight="1" x14ac:dyDescent="0.25">
      <c r="A25" s="51" t="s">
        <v>98</v>
      </c>
      <c r="B25" s="56">
        <v>4228488</v>
      </c>
      <c r="C25" s="57">
        <f t="shared" si="0"/>
        <v>0</v>
      </c>
      <c r="D25" s="56">
        <v>4228488</v>
      </c>
      <c r="E25" s="56">
        <v>6342732</v>
      </c>
      <c r="F25" s="56">
        <v>8456976</v>
      </c>
    </row>
    <row r="26" spans="1:6" ht="15" customHeight="1" x14ac:dyDescent="0.25">
      <c r="A26" s="51" t="s">
        <v>99</v>
      </c>
      <c r="B26" s="56">
        <v>8456976</v>
      </c>
      <c r="C26" s="57">
        <f t="shared" si="0"/>
        <v>2910835.33</v>
      </c>
      <c r="D26" s="56">
        <v>11367811.33</v>
      </c>
      <c r="E26" s="56">
        <v>12685464</v>
      </c>
      <c r="F26" s="56">
        <v>12685464</v>
      </c>
    </row>
    <row r="27" spans="1:6" ht="15" customHeight="1" x14ac:dyDescent="0.25">
      <c r="A27" s="51" t="s">
        <v>58</v>
      </c>
      <c r="B27" s="56">
        <v>64700460</v>
      </c>
      <c r="C27" s="57">
        <f t="shared" si="0"/>
        <v>47850000</v>
      </c>
      <c r="D27" s="56">
        <v>112550460</v>
      </c>
      <c r="E27" s="56">
        <v>29599416</v>
      </c>
      <c r="F27" s="56">
        <v>29599416</v>
      </c>
    </row>
    <row r="28" spans="1:6" ht="15" customHeight="1" x14ac:dyDescent="0.25">
      <c r="A28" s="51" t="s">
        <v>87</v>
      </c>
      <c r="B28" s="56">
        <v>16913952</v>
      </c>
      <c r="C28" s="57">
        <f t="shared" si="0"/>
        <v>43065000</v>
      </c>
      <c r="D28" s="56">
        <v>59978952</v>
      </c>
      <c r="E28" s="56">
        <v>12685464</v>
      </c>
      <c r="F28" s="56">
        <v>12685464</v>
      </c>
    </row>
    <row r="29" spans="1:6" ht="15" customHeight="1" x14ac:dyDescent="0.25">
      <c r="A29" s="51" t="s">
        <v>59</v>
      </c>
      <c r="B29" s="56">
        <v>112486968</v>
      </c>
      <c r="C29" s="57">
        <f t="shared" si="0"/>
        <v>40672500</v>
      </c>
      <c r="D29" s="56">
        <v>153159468</v>
      </c>
      <c r="E29" s="56">
        <v>46513368</v>
      </c>
      <c r="F29" s="56">
        <v>44399124</v>
      </c>
    </row>
    <row r="30" spans="1:6" ht="15" customHeight="1" x14ac:dyDescent="0.25">
      <c r="A30" s="51" t="s">
        <v>100</v>
      </c>
      <c r="B30" s="56">
        <v>4228488</v>
      </c>
      <c r="C30" s="57">
        <f t="shared" si="0"/>
        <v>19140000</v>
      </c>
      <c r="D30" s="56">
        <v>23368488</v>
      </c>
      <c r="E30" s="56">
        <v>10571220</v>
      </c>
      <c r="F30" s="56">
        <v>10571220</v>
      </c>
    </row>
    <row r="31" spans="1:6" ht="15" customHeight="1" x14ac:dyDescent="0.25">
      <c r="A31" s="51" t="s">
        <v>38</v>
      </c>
      <c r="B31" s="56">
        <v>4228488</v>
      </c>
      <c r="C31" s="57">
        <f t="shared" si="0"/>
        <v>23433530.699999999</v>
      </c>
      <c r="D31" s="56">
        <v>27662018.699999999</v>
      </c>
      <c r="E31" s="56">
        <v>10571220</v>
      </c>
      <c r="F31" s="56">
        <v>8456976</v>
      </c>
    </row>
    <row r="32" spans="1:6" ht="15" customHeight="1" x14ac:dyDescent="0.25">
      <c r="A32" s="51" t="s">
        <v>8</v>
      </c>
      <c r="B32" s="56">
        <v>31713660</v>
      </c>
      <c r="C32" s="57">
        <f t="shared" si="0"/>
        <v>39872759.329999998</v>
      </c>
      <c r="D32" s="56">
        <v>71586419.329999998</v>
      </c>
      <c r="E32" s="56">
        <v>40170636</v>
      </c>
      <c r="F32" s="56">
        <v>42284880</v>
      </c>
    </row>
    <row r="33" spans="1:6" ht="15" customHeight="1" x14ac:dyDescent="0.25">
      <c r="A33" s="51" t="s">
        <v>101</v>
      </c>
      <c r="B33" s="56">
        <v>2114244</v>
      </c>
      <c r="C33" s="57">
        <f t="shared" si="0"/>
        <v>0</v>
      </c>
      <c r="D33" s="56">
        <v>2114244</v>
      </c>
      <c r="E33" s="56">
        <v>2114244</v>
      </c>
      <c r="F33" s="56">
        <v>2114244</v>
      </c>
    </row>
    <row r="34" spans="1:6" ht="15" customHeight="1" x14ac:dyDescent="0.25">
      <c r="A34" s="51" t="s">
        <v>102</v>
      </c>
      <c r="B34" s="56">
        <v>19028196</v>
      </c>
      <c r="C34" s="57">
        <f t="shared" si="0"/>
        <v>19140000</v>
      </c>
      <c r="D34" s="56">
        <v>38168196</v>
      </c>
      <c r="E34" s="56">
        <v>27485172</v>
      </c>
      <c r="F34" s="56">
        <v>27485172</v>
      </c>
    </row>
    <row r="35" spans="1:6" ht="15" customHeight="1" x14ac:dyDescent="0.25">
      <c r="A35" s="51" t="s">
        <v>60</v>
      </c>
      <c r="B35" s="56">
        <v>4228488</v>
      </c>
      <c r="C35" s="57">
        <f t="shared" si="0"/>
        <v>-862488</v>
      </c>
      <c r="D35" s="56">
        <v>3366000</v>
      </c>
      <c r="E35" s="56">
        <v>8456976</v>
      </c>
      <c r="F35" s="56">
        <v>6342732</v>
      </c>
    </row>
    <row r="36" spans="1:6" ht="15" customHeight="1" x14ac:dyDescent="0.25">
      <c r="A36" s="51" t="s">
        <v>61</v>
      </c>
      <c r="B36" s="56">
        <v>19028196</v>
      </c>
      <c r="C36" s="57">
        <f t="shared" si="0"/>
        <v>35539417.619999997</v>
      </c>
      <c r="D36" s="56">
        <v>54567613.619999997</v>
      </c>
      <c r="E36" s="56">
        <v>25370928</v>
      </c>
      <c r="F36" s="56">
        <v>23256684</v>
      </c>
    </row>
    <row r="37" spans="1:6" ht="15" customHeight="1" x14ac:dyDescent="0.25">
      <c r="A37" s="51" t="s">
        <v>7</v>
      </c>
      <c r="B37" s="56">
        <v>855106</v>
      </c>
      <c r="C37" s="57">
        <f t="shared" si="0"/>
        <v>-855106</v>
      </c>
      <c r="D37" s="56">
        <v>0</v>
      </c>
      <c r="E37" s="56">
        <v>1646740</v>
      </c>
      <c r="F37" s="56">
        <v>19140</v>
      </c>
    </row>
    <row r="38" spans="1:6" ht="19.5" customHeight="1" x14ac:dyDescent="0.25">
      <c r="A38" s="54" t="s">
        <v>51</v>
      </c>
      <c r="B38" s="58">
        <f t="shared" ref="B38:F38" si="1">SUM(B6:B37)</f>
        <v>650216500</v>
      </c>
      <c r="C38" s="58">
        <f t="shared" si="1"/>
        <v>490444016.57999998</v>
      </c>
      <c r="D38" s="58">
        <f t="shared" si="1"/>
        <v>1140660516.5799999</v>
      </c>
      <c r="E38" s="58">
        <f t="shared" si="1"/>
        <v>625348720</v>
      </c>
      <c r="F38" s="58">
        <f t="shared" si="1"/>
        <v>625835364</v>
      </c>
    </row>
    <row r="39" spans="1:6" x14ac:dyDescent="0.25">
      <c r="D39" s="11"/>
      <c r="E39" s="11"/>
      <c r="F39" s="11"/>
    </row>
  </sheetData>
  <mergeCells count="2">
    <mergeCell ref="D1:F1"/>
    <mergeCell ref="A3:F3"/>
  </mergeCells>
  <pageMargins left="0.7" right="0.44" top="0.75" bottom="0.75" header="0.3" footer="0.3"/>
  <pageSetup paperSize="9" scale="59" fitToHeight="0" orientation="portrait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tabColor theme="0" tint="-0.249977111117893"/>
    <pageSetUpPr fitToPage="1"/>
  </sheetPr>
  <dimension ref="A1:F37"/>
  <sheetViews>
    <sheetView view="pageBreakPreview" zoomScaleNormal="100" zoomScaleSheetLayoutView="100" workbookViewId="0">
      <selection activeCell="C5" sqref="C5"/>
    </sheetView>
  </sheetViews>
  <sheetFormatPr defaultColWidth="9.28515625" defaultRowHeight="15" x14ac:dyDescent="0.25"/>
  <cols>
    <col min="1" max="1" width="47.140625" style="2" customWidth="1"/>
    <col min="2" max="2" width="17.140625" style="2" customWidth="1"/>
    <col min="3" max="3" width="15.85546875" style="2" customWidth="1"/>
    <col min="4" max="4" width="16.7109375" style="2" customWidth="1"/>
    <col min="5" max="5" width="19.28515625" style="2" customWidth="1"/>
    <col min="6" max="6" width="17.42578125" style="2" customWidth="1"/>
    <col min="7" max="16384" width="9.28515625" style="2"/>
  </cols>
  <sheetData>
    <row r="1" spans="1:6" ht="57" customHeight="1" x14ac:dyDescent="0.25">
      <c r="A1" s="1"/>
      <c r="B1" s="77"/>
      <c r="C1" s="77"/>
      <c r="D1" s="77"/>
      <c r="E1" s="77"/>
      <c r="F1" s="77"/>
    </row>
    <row r="2" spans="1:6" ht="23.25" customHeight="1" x14ac:dyDescent="0.25">
      <c r="A2" s="1"/>
      <c r="B2" s="1"/>
      <c r="C2" s="1"/>
      <c r="D2" s="1"/>
      <c r="E2" s="3"/>
      <c r="F2" s="31" t="s">
        <v>30</v>
      </c>
    </row>
    <row r="3" spans="1:6" ht="56.45" customHeight="1" x14ac:dyDescent="0.25">
      <c r="A3" s="83" t="s">
        <v>107</v>
      </c>
      <c r="B3" s="79"/>
      <c r="C3" s="79"/>
      <c r="D3" s="79"/>
      <c r="E3" s="79"/>
      <c r="F3" s="7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0" t="s">
        <v>1</v>
      </c>
      <c r="B5" s="50" t="s">
        <v>2</v>
      </c>
      <c r="C5" s="50" t="s">
        <v>135</v>
      </c>
      <c r="D5" s="50" t="s">
        <v>2</v>
      </c>
      <c r="E5" s="50" t="s">
        <v>3</v>
      </c>
      <c r="F5" s="50" t="s">
        <v>37</v>
      </c>
    </row>
    <row r="6" spans="1:6" ht="14.25" customHeight="1" x14ac:dyDescent="0.25">
      <c r="A6" s="68" t="s">
        <v>4</v>
      </c>
      <c r="B6" s="48">
        <v>931200</v>
      </c>
      <c r="C6" s="48">
        <f>D6-B6</f>
        <v>0</v>
      </c>
      <c r="D6" s="48">
        <v>931200</v>
      </c>
      <c r="E6" s="48">
        <v>931200</v>
      </c>
      <c r="F6" s="48">
        <v>931200</v>
      </c>
    </row>
    <row r="7" spans="1:6" ht="15" customHeight="1" x14ac:dyDescent="0.25">
      <c r="A7" s="68" t="s">
        <v>5</v>
      </c>
      <c r="B7" s="48">
        <v>141600</v>
      </c>
      <c r="C7" s="48">
        <f t="shared" ref="C7:C36" si="0">D7-B7</f>
        <v>0</v>
      </c>
      <c r="D7" s="48">
        <v>141600</v>
      </c>
      <c r="E7" s="48">
        <v>141600</v>
      </c>
      <c r="F7" s="48">
        <v>141600</v>
      </c>
    </row>
    <row r="8" spans="1:6" ht="15" customHeight="1" x14ac:dyDescent="0.25">
      <c r="A8" s="68" t="s">
        <v>40</v>
      </c>
      <c r="B8" s="48">
        <v>380800</v>
      </c>
      <c r="C8" s="48">
        <f t="shared" si="0"/>
        <v>0</v>
      </c>
      <c r="D8" s="48">
        <v>380800</v>
      </c>
      <c r="E8" s="48">
        <v>380800</v>
      </c>
      <c r="F8" s="48">
        <v>380800</v>
      </c>
    </row>
    <row r="9" spans="1:6" ht="15" customHeight="1" x14ac:dyDescent="0.25">
      <c r="A9" s="68" t="s">
        <v>68</v>
      </c>
      <c r="B9" s="48">
        <v>130800</v>
      </c>
      <c r="C9" s="48">
        <f t="shared" si="0"/>
        <v>-7300</v>
      </c>
      <c r="D9" s="48">
        <v>123500</v>
      </c>
      <c r="E9" s="48">
        <v>130800</v>
      </c>
      <c r="F9" s="48">
        <v>130800</v>
      </c>
    </row>
    <row r="10" spans="1:6" ht="15" customHeight="1" x14ac:dyDescent="0.25">
      <c r="A10" s="68" t="s">
        <v>64</v>
      </c>
      <c r="B10" s="48">
        <v>57200</v>
      </c>
      <c r="C10" s="48">
        <f t="shared" si="0"/>
        <v>0</v>
      </c>
      <c r="D10" s="48">
        <v>57200</v>
      </c>
      <c r="E10" s="48">
        <v>57200</v>
      </c>
      <c r="F10" s="48">
        <v>57200</v>
      </c>
    </row>
    <row r="11" spans="1:6" ht="15" customHeight="1" x14ac:dyDescent="0.25">
      <c r="A11" s="68" t="s">
        <v>92</v>
      </c>
      <c r="B11" s="48">
        <v>59600</v>
      </c>
      <c r="C11" s="48">
        <f t="shared" si="0"/>
        <v>0</v>
      </c>
      <c r="D11" s="48">
        <v>59600</v>
      </c>
      <c r="E11" s="48">
        <v>59600</v>
      </c>
      <c r="F11" s="48">
        <v>59600</v>
      </c>
    </row>
    <row r="12" spans="1:6" ht="15" customHeight="1" x14ac:dyDescent="0.25">
      <c r="A12" s="68" t="s">
        <v>70</v>
      </c>
      <c r="B12" s="48">
        <v>76400</v>
      </c>
      <c r="C12" s="48">
        <f t="shared" si="0"/>
        <v>0</v>
      </c>
      <c r="D12" s="48">
        <v>76400</v>
      </c>
      <c r="E12" s="48">
        <v>76400</v>
      </c>
      <c r="F12" s="48">
        <v>76400</v>
      </c>
    </row>
    <row r="13" spans="1:6" ht="15" customHeight="1" x14ac:dyDescent="0.25">
      <c r="A13" s="68" t="s">
        <v>93</v>
      </c>
      <c r="B13" s="48">
        <v>166800</v>
      </c>
      <c r="C13" s="48">
        <f t="shared" si="0"/>
        <v>0</v>
      </c>
      <c r="D13" s="48">
        <v>166800</v>
      </c>
      <c r="E13" s="48">
        <v>166800</v>
      </c>
      <c r="F13" s="48">
        <v>166800</v>
      </c>
    </row>
    <row r="14" spans="1:6" ht="15" customHeight="1" x14ac:dyDescent="0.25">
      <c r="A14" s="68" t="s">
        <v>72</v>
      </c>
      <c r="B14" s="48">
        <v>79600</v>
      </c>
      <c r="C14" s="48">
        <f t="shared" si="0"/>
        <v>0</v>
      </c>
      <c r="D14" s="48">
        <v>79600</v>
      </c>
      <c r="E14" s="48">
        <v>79600</v>
      </c>
      <c r="F14" s="48">
        <v>79600</v>
      </c>
    </row>
    <row r="15" spans="1:6" ht="15" customHeight="1" x14ac:dyDescent="0.25">
      <c r="A15" s="68" t="s">
        <v>94</v>
      </c>
      <c r="B15" s="48">
        <v>94000</v>
      </c>
      <c r="C15" s="48">
        <f t="shared" si="0"/>
        <v>2500</v>
      </c>
      <c r="D15" s="48">
        <v>96500</v>
      </c>
      <c r="E15" s="48">
        <v>94000</v>
      </c>
      <c r="F15" s="48">
        <v>94000</v>
      </c>
    </row>
    <row r="16" spans="1:6" ht="15" customHeight="1" x14ac:dyDescent="0.25">
      <c r="A16" s="68" t="s">
        <v>95</v>
      </c>
      <c r="B16" s="48">
        <v>259200</v>
      </c>
      <c r="C16" s="48">
        <f t="shared" si="0"/>
        <v>0</v>
      </c>
      <c r="D16" s="48">
        <v>259200</v>
      </c>
      <c r="E16" s="48">
        <v>259200</v>
      </c>
      <c r="F16" s="48">
        <v>259200</v>
      </c>
    </row>
    <row r="17" spans="1:6" ht="15" customHeight="1" x14ac:dyDescent="0.25">
      <c r="A17" s="68" t="s">
        <v>45</v>
      </c>
      <c r="B17" s="48">
        <v>34400</v>
      </c>
      <c r="C17" s="48">
        <f t="shared" si="0"/>
        <v>0</v>
      </c>
      <c r="D17" s="48">
        <v>34400</v>
      </c>
      <c r="E17" s="48">
        <v>34400</v>
      </c>
      <c r="F17" s="48">
        <v>34400</v>
      </c>
    </row>
    <row r="18" spans="1:6" ht="15" customHeight="1" x14ac:dyDescent="0.25">
      <c r="A18" s="68" t="s">
        <v>6</v>
      </c>
      <c r="B18" s="48">
        <v>71200</v>
      </c>
      <c r="C18" s="48">
        <f t="shared" si="0"/>
        <v>0</v>
      </c>
      <c r="D18" s="48">
        <v>71200</v>
      </c>
      <c r="E18" s="48">
        <v>71200</v>
      </c>
      <c r="F18" s="48">
        <v>71200</v>
      </c>
    </row>
    <row r="19" spans="1:6" ht="15" customHeight="1" x14ac:dyDescent="0.25">
      <c r="A19" s="68" t="s">
        <v>62</v>
      </c>
      <c r="B19" s="48">
        <v>88000</v>
      </c>
      <c r="C19" s="48">
        <f t="shared" si="0"/>
        <v>0</v>
      </c>
      <c r="D19" s="48">
        <v>88000</v>
      </c>
      <c r="E19" s="48">
        <v>88000</v>
      </c>
      <c r="F19" s="48">
        <v>88000</v>
      </c>
    </row>
    <row r="20" spans="1:6" ht="15" customHeight="1" x14ac:dyDescent="0.25">
      <c r="A20" s="68" t="s">
        <v>96</v>
      </c>
      <c r="B20" s="48">
        <v>192000</v>
      </c>
      <c r="C20" s="48">
        <f t="shared" si="0"/>
        <v>0</v>
      </c>
      <c r="D20" s="48">
        <v>192000</v>
      </c>
      <c r="E20" s="48">
        <v>192000</v>
      </c>
      <c r="F20" s="48">
        <v>192000</v>
      </c>
    </row>
    <row r="21" spans="1:6" ht="15" customHeight="1" x14ac:dyDescent="0.25">
      <c r="A21" s="68" t="s">
        <v>55</v>
      </c>
      <c r="B21" s="48">
        <v>187600</v>
      </c>
      <c r="C21" s="48">
        <f t="shared" si="0"/>
        <v>0</v>
      </c>
      <c r="D21" s="48">
        <v>187600</v>
      </c>
      <c r="E21" s="48">
        <v>187600</v>
      </c>
      <c r="F21" s="48">
        <v>187600</v>
      </c>
    </row>
    <row r="22" spans="1:6" ht="15" customHeight="1" x14ac:dyDescent="0.25">
      <c r="A22" s="68" t="s">
        <v>56</v>
      </c>
      <c r="B22" s="48">
        <v>148000</v>
      </c>
      <c r="C22" s="48">
        <f t="shared" si="0"/>
        <v>0</v>
      </c>
      <c r="D22" s="48">
        <v>148000</v>
      </c>
      <c r="E22" s="48">
        <v>148000</v>
      </c>
      <c r="F22" s="48">
        <v>148000</v>
      </c>
    </row>
    <row r="23" spans="1:6" ht="15" customHeight="1" x14ac:dyDescent="0.25">
      <c r="A23" s="68" t="s">
        <v>57</v>
      </c>
      <c r="B23" s="48">
        <v>130000</v>
      </c>
      <c r="C23" s="48">
        <f t="shared" si="0"/>
        <v>0</v>
      </c>
      <c r="D23" s="48">
        <v>130000</v>
      </c>
      <c r="E23" s="48">
        <v>130000</v>
      </c>
      <c r="F23" s="48">
        <v>130000</v>
      </c>
    </row>
    <row r="24" spans="1:6" ht="15" customHeight="1" x14ac:dyDescent="0.25">
      <c r="A24" s="68" t="s">
        <v>97</v>
      </c>
      <c r="B24" s="48">
        <v>42800</v>
      </c>
      <c r="C24" s="48">
        <f t="shared" si="0"/>
        <v>0</v>
      </c>
      <c r="D24" s="48">
        <v>42800</v>
      </c>
      <c r="E24" s="48">
        <v>42800</v>
      </c>
      <c r="F24" s="48">
        <v>42800</v>
      </c>
    </row>
    <row r="25" spans="1:6" ht="15" customHeight="1" x14ac:dyDescent="0.25">
      <c r="A25" s="68" t="s">
        <v>98</v>
      </c>
      <c r="B25" s="48">
        <v>42800</v>
      </c>
      <c r="C25" s="48">
        <f t="shared" si="0"/>
        <v>0</v>
      </c>
      <c r="D25" s="48">
        <v>42800</v>
      </c>
      <c r="E25" s="48">
        <v>42800</v>
      </c>
      <c r="F25" s="48">
        <v>42800</v>
      </c>
    </row>
    <row r="26" spans="1:6" ht="15" customHeight="1" x14ac:dyDescent="0.25">
      <c r="A26" s="68" t="s">
        <v>99</v>
      </c>
      <c r="B26" s="48">
        <v>77200</v>
      </c>
      <c r="C26" s="48">
        <f t="shared" si="0"/>
        <v>0</v>
      </c>
      <c r="D26" s="48">
        <v>77200</v>
      </c>
      <c r="E26" s="48">
        <v>77200</v>
      </c>
      <c r="F26" s="48">
        <v>77200</v>
      </c>
    </row>
    <row r="27" spans="1:6" ht="15" customHeight="1" x14ac:dyDescent="0.25">
      <c r="A27" s="68" t="s">
        <v>58</v>
      </c>
      <c r="B27" s="48">
        <v>124800</v>
      </c>
      <c r="C27" s="48">
        <f t="shared" si="0"/>
        <v>0</v>
      </c>
      <c r="D27" s="48">
        <v>124800</v>
      </c>
      <c r="E27" s="48">
        <v>124800</v>
      </c>
      <c r="F27" s="48">
        <v>124800</v>
      </c>
    </row>
    <row r="28" spans="1:6" ht="15" customHeight="1" x14ac:dyDescent="0.25">
      <c r="A28" s="68" t="s">
        <v>87</v>
      </c>
      <c r="B28" s="48">
        <v>79600</v>
      </c>
      <c r="C28" s="48">
        <f t="shared" si="0"/>
        <v>0</v>
      </c>
      <c r="D28" s="48">
        <v>79600</v>
      </c>
      <c r="E28" s="48">
        <v>79600</v>
      </c>
      <c r="F28" s="48">
        <v>79600</v>
      </c>
    </row>
    <row r="29" spans="1:6" ht="15" customHeight="1" x14ac:dyDescent="0.25">
      <c r="A29" s="68" t="s">
        <v>59</v>
      </c>
      <c r="B29" s="48">
        <v>34400</v>
      </c>
      <c r="C29" s="48">
        <f t="shared" si="0"/>
        <v>0</v>
      </c>
      <c r="D29" s="48">
        <v>34400</v>
      </c>
      <c r="E29" s="48">
        <v>34400</v>
      </c>
      <c r="F29" s="48">
        <v>34400</v>
      </c>
    </row>
    <row r="30" spans="1:6" ht="15" customHeight="1" x14ac:dyDescent="0.25">
      <c r="A30" s="68" t="s">
        <v>100</v>
      </c>
      <c r="B30" s="48">
        <v>48800</v>
      </c>
      <c r="C30" s="48">
        <f t="shared" si="0"/>
        <v>0</v>
      </c>
      <c r="D30" s="48">
        <v>48800</v>
      </c>
      <c r="E30" s="48">
        <v>48800</v>
      </c>
      <c r="F30" s="48">
        <v>48800</v>
      </c>
    </row>
    <row r="31" spans="1:6" ht="15" customHeight="1" x14ac:dyDescent="0.25">
      <c r="A31" s="68" t="s">
        <v>38</v>
      </c>
      <c r="B31" s="48">
        <v>59600</v>
      </c>
      <c r="C31" s="48">
        <f t="shared" si="0"/>
        <v>0</v>
      </c>
      <c r="D31" s="48">
        <v>59600</v>
      </c>
      <c r="E31" s="48">
        <v>59600</v>
      </c>
      <c r="F31" s="48">
        <v>59600</v>
      </c>
    </row>
    <row r="32" spans="1:6" ht="15" customHeight="1" x14ac:dyDescent="0.25">
      <c r="A32" s="68" t="s">
        <v>8</v>
      </c>
      <c r="B32" s="48">
        <v>110800</v>
      </c>
      <c r="C32" s="48">
        <f t="shared" si="0"/>
        <v>0</v>
      </c>
      <c r="D32" s="48">
        <v>110800</v>
      </c>
      <c r="E32" s="48">
        <v>110800</v>
      </c>
      <c r="F32" s="48">
        <v>110800</v>
      </c>
    </row>
    <row r="33" spans="1:6" ht="15" customHeight="1" x14ac:dyDescent="0.25">
      <c r="A33" s="68" t="s">
        <v>101</v>
      </c>
      <c r="B33" s="48">
        <v>88000</v>
      </c>
      <c r="C33" s="48">
        <f t="shared" si="0"/>
        <v>0</v>
      </c>
      <c r="D33" s="48">
        <v>88000</v>
      </c>
      <c r="E33" s="48">
        <v>88000</v>
      </c>
      <c r="F33" s="48">
        <v>88000</v>
      </c>
    </row>
    <row r="34" spans="1:6" ht="15" customHeight="1" x14ac:dyDescent="0.25">
      <c r="A34" s="68" t="s">
        <v>102</v>
      </c>
      <c r="B34" s="48">
        <v>158400</v>
      </c>
      <c r="C34" s="48">
        <f t="shared" si="0"/>
        <v>0</v>
      </c>
      <c r="D34" s="48">
        <v>158400</v>
      </c>
      <c r="E34" s="48">
        <v>158400</v>
      </c>
      <c r="F34" s="48">
        <v>158400</v>
      </c>
    </row>
    <row r="35" spans="1:6" ht="15" customHeight="1" x14ac:dyDescent="0.25">
      <c r="A35" s="68" t="s">
        <v>60</v>
      </c>
      <c r="B35" s="48">
        <v>155200</v>
      </c>
      <c r="C35" s="48">
        <f t="shared" si="0"/>
        <v>4800</v>
      </c>
      <c r="D35" s="48">
        <v>160000</v>
      </c>
      <c r="E35" s="48">
        <v>155200</v>
      </c>
      <c r="F35" s="48">
        <v>155200</v>
      </c>
    </row>
    <row r="36" spans="1:6" ht="15" customHeight="1" x14ac:dyDescent="0.25">
      <c r="A36" s="68" t="s">
        <v>61</v>
      </c>
      <c r="B36" s="48">
        <v>59600</v>
      </c>
      <c r="C36" s="48">
        <f t="shared" si="0"/>
        <v>0</v>
      </c>
      <c r="D36" s="48">
        <v>59600</v>
      </c>
      <c r="E36" s="48">
        <v>59600</v>
      </c>
      <c r="F36" s="48">
        <v>59600</v>
      </c>
    </row>
    <row r="37" spans="1:6" ht="19.5" customHeight="1" x14ac:dyDescent="0.25">
      <c r="A37" s="54" t="s">
        <v>51</v>
      </c>
      <c r="B37" s="55">
        <f>SUM(B6:B36)</f>
        <v>4310400</v>
      </c>
      <c r="C37" s="55">
        <f t="shared" ref="C37:D37" si="1">SUM(C6:C36)</f>
        <v>0</v>
      </c>
      <c r="D37" s="55">
        <f t="shared" si="1"/>
        <v>4310400</v>
      </c>
      <c r="E37" s="55">
        <f>SUM(E6:E36)</f>
        <v>4310400</v>
      </c>
      <c r="F37" s="55">
        <f>SUM(F6:F36)</f>
        <v>4310400</v>
      </c>
    </row>
  </sheetData>
  <mergeCells count="2">
    <mergeCell ref="B1:F1"/>
    <mergeCell ref="A3:F3"/>
  </mergeCells>
  <pageMargins left="0.7" right="0.46" top="0.75" bottom="0.75" header="0.3" footer="0.3"/>
  <pageSetup paperSize="9" scale="67" fitToHeight="0" orientation="portrait" r:id="rId1"/>
  <headerFooter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tabColor theme="0" tint="-0.249977111117893"/>
    <pageSetUpPr fitToPage="1"/>
  </sheetPr>
  <dimension ref="A1:F37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46" style="2" customWidth="1"/>
    <col min="2" max="2" width="17.5703125" style="2" customWidth="1"/>
    <col min="3" max="3" width="15.85546875" style="2" customWidth="1"/>
    <col min="4" max="4" width="19.71093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45" customHeight="1" x14ac:dyDescent="0.25">
      <c r="A1" s="1"/>
      <c r="B1" s="77"/>
      <c r="C1" s="77"/>
      <c r="D1" s="77"/>
      <c r="E1" s="77"/>
      <c r="F1" s="77"/>
    </row>
    <row r="2" spans="1:6" ht="23.25" customHeight="1" x14ac:dyDescent="0.25">
      <c r="A2" s="1"/>
      <c r="B2" s="1"/>
      <c r="C2" s="1"/>
      <c r="D2" s="1"/>
      <c r="E2" s="3"/>
      <c r="F2" s="31" t="s">
        <v>31</v>
      </c>
    </row>
    <row r="3" spans="1:6" ht="42.6" customHeight="1" x14ac:dyDescent="0.25">
      <c r="A3" s="83" t="s">
        <v>108</v>
      </c>
      <c r="B3" s="79"/>
      <c r="C3" s="79"/>
      <c r="D3" s="79"/>
      <c r="E3" s="79"/>
      <c r="F3" s="7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0" t="s">
        <v>1</v>
      </c>
      <c r="B5" s="50" t="s">
        <v>2</v>
      </c>
      <c r="C5" s="50" t="s">
        <v>135</v>
      </c>
      <c r="D5" s="50" t="s">
        <v>2</v>
      </c>
      <c r="E5" s="50" t="s">
        <v>3</v>
      </c>
      <c r="F5" s="50" t="s">
        <v>37</v>
      </c>
    </row>
    <row r="6" spans="1:6" ht="15" customHeight="1" x14ac:dyDescent="0.25">
      <c r="A6" s="69" t="s">
        <v>4</v>
      </c>
      <c r="B6" s="47">
        <v>116400600</v>
      </c>
      <c r="C6" s="47">
        <f>D6-B6</f>
        <v>0</v>
      </c>
      <c r="D6" s="47">
        <v>116400600</v>
      </c>
      <c r="E6" s="47">
        <v>118716100</v>
      </c>
      <c r="F6" s="47">
        <v>112724400</v>
      </c>
    </row>
    <row r="7" spans="1:6" ht="15" customHeight="1" x14ac:dyDescent="0.25">
      <c r="A7" s="69" t="s">
        <v>5</v>
      </c>
      <c r="B7" s="47">
        <v>24815600</v>
      </c>
      <c r="C7" s="47">
        <f t="shared" ref="C7:C36" si="0">D7-B7</f>
        <v>-1854300</v>
      </c>
      <c r="D7" s="47">
        <v>22961300</v>
      </c>
      <c r="E7" s="47">
        <v>24872600</v>
      </c>
      <c r="F7" s="47">
        <v>23300200</v>
      </c>
    </row>
    <row r="8" spans="1:6" ht="15" customHeight="1" x14ac:dyDescent="0.25">
      <c r="A8" s="69" t="s">
        <v>40</v>
      </c>
      <c r="B8" s="47">
        <v>20837300</v>
      </c>
      <c r="C8" s="47">
        <f t="shared" si="0"/>
        <v>0</v>
      </c>
      <c r="D8" s="47">
        <v>20837300</v>
      </c>
      <c r="E8" s="47">
        <v>20796400</v>
      </c>
      <c r="F8" s="47">
        <v>21577100</v>
      </c>
    </row>
    <row r="9" spans="1:6" ht="15" customHeight="1" x14ac:dyDescent="0.25">
      <c r="A9" s="69" t="s">
        <v>68</v>
      </c>
      <c r="B9" s="47">
        <v>13778700</v>
      </c>
      <c r="C9" s="47">
        <f t="shared" si="0"/>
        <v>0</v>
      </c>
      <c r="D9" s="47">
        <v>13778700</v>
      </c>
      <c r="E9" s="47">
        <v>13586000</v>
      </c>
      <c r="F9" s="47">
        <v>15311500</v>
      </c>
    </row>
    <row r="10" spans="1:6" ht="15" customHeight="1" x14ac:dyDescent="0.25">
      <c r="A10" s="69" t="s">
        <v>64</v>
      </c>
      <c r="B10" s="47">
        <v>5044600</v>
      </c>
      <c r="C10" s="47">
        <f t="shared" si="0"/>
        <v>0</v>
      </c>
      <c r="D10" s="47">
        <v>5044600</v>
      </c>
      <c r="E10" s="47">
        <v>5273400</v>
      </c>
      <c r="F10" s="47">
        <v>5458600</v>
      </c>
    </row>
    <row r="11" spans="1:6" ht="15" customHeight="1" x14ac:dyDescent="0.25">
      <c r="A11" s="69" t="s">
        <v>92</v>
      </c>
      <c r="B11" s="47">
        <v>7003600</v>
      </c>
      <c r="C11" s="47">
        <f t="shared" si="0"/>
        <v>0</v>
      </c>
      <c r="D11" s="47">
        <v>7003600</v>
      </c>
      <c r="E11" s="47">
        <v>6997600</v>
      </c>
      <c r="F11" s="47">
        <v>8985400</v>
      </c>
    </row>
    <row r="12" spans="1:6" ht="15" customHeight="1" x14ac:dyDescent="0.25">
      <c r="A12" s="69" t="s">
        <v>70</v>
      </c>
      <c r="B12" s="47">
        <v>15471300</v>
      </c>
      <c r="C12" s="47">
        <f t="shared" si="0"/>
        <v>1854300</v>
      </c>
      <c r="D12" s="47">
        <v>17325600</v>
      </c>
      <c r="E12" s="47">
        <v>15297800</v>
      </c>
      <c r="F12" s="47">
        <v>14756800</v>
      </c>
    </row>
    <row r="13" spans="1:6" ht="15" customHeight="1" x14ac:dyDescent="0.25">
      <c r="A13" s="69" t="s">
        <v>93</v>
      </c>
      <c r="B13" s="47">
        <v>11119000</v>
      </c>
      <c r="C13" s="47">
        <f t="shared" si="0"/>
        <v>0</v>
      </c>
      <c r="D13" s="47">
        <v>11119000</v>
      </c>
      <c r="E13" s="47">
        <v>11054500</v>
      </c>
      <c r="F13" s="47">
        <v>12612400</v>
      </c>
    </row>
    <row r="14" spans="1:6" ht="15" customHeight="1" x14ac:dyDescent="0.25">
      <c r="A14" s="69" t="s">
        <v>72</v>
      </c>
      <c r="B14" s="47">
        <v>5361100</v>
      </c>
      <c r="C14" s="47">
        <f t="shared" si="0"/>
        <v>0</v>
      </c>
      <c r="D14" s="47">
        <v>5361100</v>
      </c>
      <c r="E14" s="47">
        <v>5451200</v>
      </c>
      <c r="F14" s="47">
        <v>6626900</v>
      </c>
    </row>
    <row r="15" spans="1:6" ht="15" customHeight="1" x14ac:dyDescent="0.25">
      <c r="A15" s="69" t="s">
        <v>94</v>
      </c>
      <c r="B15" s="47">
        <v>6769800</v>
      </c>
      <c r="C15" s="47">
        <f t="shared" si="0"/>
        <v>0</v>
      </c>
      <c r="D15" s="47">
        <v>6769800</v>
      </c>
      <c r="E15" s="47">
        <v>6447000</v>
      </c>
      <c r="F15" s="47">
        <v>7187800</v>
      </c>
    </row>
    <row r="16" spans="1:6" ht="15" customHeight="1" x14ac:dyDescent="0.25">
      <c r="A16" s="69" t="s">
        <v>95</v>
      </c>
      <c r="B16" s="47">
        <v>16404700</v>
      </c>
      <c r="C16" s="47">
        <f t="shared" si="0"/>
        <v>0</v>
      </c>
      <c r="D16" s="47">
        <v>16404700</v>
      </c>
      <c r="E16" s="47">
        <v>16809900</v>
      </c>
      <c r="F16" s="47">
        <v>13667800</v>
      </c>
    </row>
    <row r="17" spans="1:6" ht="15" customHeight="1" x14ac:dyDescent="0.25">
      <c r="A17" s="69" t="s">
        <v>45</v>
      </c>
      <c r="B17" s="47">
        <v>4322300</v>
      </c>
      <c r="C17" s="47">
        <f t="shared" si="0"/>
        <v>0</v>
      </c>
      <c r="D17" s="47">
        <v>4322300</v>
      </c>
      <c r="E17" s="47">
        <v>4515100</v>
      </c>
      <c r="F17" s="47">
        <v>4762900</v>
      </c>
    </row>
    <row r="18" spans="1:6" ht="15" customHeight="1" x14ac:dyDescent="0.25">
      <c r="A18" s="69" t="s">
        <v>6</v>
      </c>
      <c r="B18" s="47">
        <v>11861400</v>
      </c>
      <c r="C18" s="47">
        <f t="shared" si="0"/>
        <v>0</v>
      </c>
      <c r="D18" s="47">
        <v>11861400</v>
      </c>
      <c r="E18" s="47">
        <v>11467400</v>
      </c>
      <c r="F18" s="47">
        <v>10434500</v>
      </c>
    </row>
    <row r="19" spans="1:6" ht="15" customHeight="1" x14ac:dyDescent="0.25">
      <c r="A19" s="69" t="s">
        <v>62</v>
      </c>
      <c r="B19" s="47">
        <v>7909300</v>
      </c>
      <c r="C19" s="47">
        <f t="shared" si="0"/>
        <v>0</v>
      </c>
      <c r="D19" s="47">
        <v>7909300</v>
      </c>
      <c r="E19" s="47">
        <v>7700500</v>
      </c>
      <c r="F19" s="47">
        <v>8275100</v>
      </c>
    </row>
    <row r="20" spans="1:6" ht="15" customHeight="1" x14ac:dyDescent="0.25">
      <c r="A20" s="69" t="s">
        <v>96</v>
      </c>
      <c r="B20" s="47">
        <v>14482200</v>
      </c>
      <c r="C20" s="47">
        <f t="shared" si="0"/>
        <v>0</v>
      </c>
      <c r="D20" s="47">
        <v>14482200</v>
      </c>
      <c r="E20" s="47">
        <v>14187200</v>
      </c>
      <c r="F20" s="47">
        <v>13568200</v>
      </c>
    </row>
    <row r="21" spans="1:6" ht="15" customHeight="1" x14ac:dyDescent="0.25">
      <c r="A21" s="69" t="s">
        <v>55</v>
      </c>
      <c r="B21" s="47">
        <v>8385100</v>
      </c>
      <c r="C21" s="47">
        <f t="shared" si="0"/>
        <v>0</v>
      </c>
      <c r="D21" s="47">
        <v>8385100</v>
      </c>
      <c r="E21" s="47">
        <v>8357300</v>
      </c>
      <c r="F21" s="47">
        <v>9770100</v>
      </c>
    </row>
    <row r="22" spans="1:6" ht="15" customHeight="1" x14ac:dyDescent="0.25">
      <c r="A22" s="69" t="s">
        <v>56</v>
      </c>
      <c r="B22" s="47">
        <v>11684000</v>
      </c>
      <c r="C22" s="47">
        <f t="shared" si="0"/>
        <v>0</v>
      </c>
      <c r="D22" s="47">
        <v>11684000</v>
      </c>
      <c r="E22" s="47">
        <v>10542800</v>
      </c>
      <c r="F22" s="47">
        <v>11813200</v>
      </c>
    </row>
    <row r="23" spans="1:6" ht="15" customHeight="1" x14ac:dyDescent="0.25">
      <c r="A23" s="69" t="s">
        <v>57</v>
      </c>
      <c r="B23" s="47">
        <v>13603300</v>
      </c>
      <c r="C23" s="47">
        <f t="shared" si="0"/>
        <v>0</v>
      </c>
      <c r="D23" s="47">
        <v>13603300</v>
      </c>
      <c r="E23" s="47">
        <v>13104300</v>
      </c>
      <c r="F23" s="47">
        <v>14277600</v>
      </c>
    </row>
    <row r="24" spans="1:6" ht="15" customHeight="1" x14ac:dyDescent="0.25">
      <c r="A24" s="69" t="s">
        <v>97</v>
      </c>
      <c r="B24" s="47">
        <v>9883700</v>
      </c>
      <c r="C24" s="47">
        <f t="shared" si="0"/>
        <v>0</v>
      </c>
      <c r="D24" s="47">
        <v>9883700</v>
      </c>
      <c r="E24" s="47">
        <v>9117400</v>
      </c>
      <c r="F24" s="47">
        <v>10234600</v>
      </c>
    </row>
    <row r="25" spans="1:6" ht="15" customHeight="1" x14ac:dyDescent="0.25">
      <c r="A25" s="69" t="s">
        <v>98</v>
      </c>
      <c r="B25" s="47">
        <v>10296300</v>
      </c>
      <c r="C25" s="47">
        <f t="shared" si="0"/>
        <v>0</v>
      </c>
      <c r="D25" s="47">
        <v>10296300</v>
      </c>
      <c r="E25" s="47">
        <v>9398700</v>
      </c>
      <c r="F25" s="47">
        <v>10541900</v>
      </c>
    </row>
    <row r="26" spans="1:6" ht="15" customHeight="1" x14ac:dyDescent="0.25">
      <c r="A26" s="69" t="s">
        <v>99</v>
      </c>
      <c r="B26" s="47">
        <v>7515600</v>
      </c>
      <c r="C26" s="47">
        <f t="shared" si="0"/>
        <v>0</v>
      </c>
      <c r="D26" s="47">
        <v>7515600</v>
      </c>
      <c r="E26" s="47">
        <v>7462300</v>
      </c>
      <c r="F26" s="47">
        <v>7865500</v>
      </c>
    </row>
    <row r="27" spans="1:6" ht="15" customHeight="1" x14ac:dyDescent="0.25">
      <c r="A27" s="69" t="s">
        <v>58</v>
      </c>
      <c r="B27" s="47">
        <v>12870200</v>
      </c>
      <c r="C27" s="47">
        <f t="shared" si="0"/>
        <v>0</v>
      </c>
      <c r="D27" s="47">
        <v>12870200</v>
      </c>
      <c r="E27" s="47">
        <v>13011200</v>
      </c>
      <c r="F27" s="47">
        <v>11999300</v>
      </c>
    </row>
    <row r="28" spans="1:6" ht="15" customHeight="1" x14ac:dyDescent="0.25">
      <c r="A28" s="69" t="s">
        <v>87</v>
      </c>
      <c r="B28" s="47">
        <v>9034900</v>
      </c>
      <c r="C28" s="47">
        <f t="shared" si="0"/>
        <v>0</v>
      </c>
      <c r="D28" s="47">
        <v>9034900</v>
      </c>
      <c r="E28" s="47">
        <v>9407600</v>
      </c>
      <c r="F28" s="47">
        <v>8192600</v>
      </c>
    </row>
    <row r="29" spans="1:6" ht="15" customHeight="1" x14ac:dyDescent="0.25">
      <c r="A29" s="69" t="s">
        <v>59</v>
      </c>
      <c r="B29" s="47">
        <v>31214561.399999999</v>
      </c>
      <c r="C29" s="47">
        <f t="shared" si="0"/>
        <v>0</v>
      </c>
      <c r="D29" s="47">
        <v>31214561.399999999</v>
      </c>
      <c r="E29" s="47">
        <v>32914561.399999999</v>
      </c>
      <c r="F29" s="47">
        <v>33795461.399999999</v>
      </c>
    </row>
    <row r="30" spans="1:6" ht="15" customHeight="1" x14ac:dyDescent="0.25">
      <c r="A30" s="69" t="s">
        <v>100</v>
      </c>
      <c r="B30" s="47">
        <v>10330200</v>
      </c>
      <c r="C30" s="47">
        <f t="shared" si="0"/>
        <v>0</v>
      </c>
      <c r="D30" s="47">
        <v>10330200</v>
      </c>
      <c r="E30" s="47">
        <v>10471100</v>
      </c>
      <c r="F30" s="47">
        <v>11050500</v>
      </c>
    </row>
    <row r="31" spans="1:6" ht="15" customHeight="1" x14ac:dyDescent="0.25">
      <c r="A31" s="69" t="s">
        <v>38</v>
      </c>
      <c r="B31" s="47">
        <v>10925700</v>
      </c>
      <c r="C31" s="47">
        <f t="shared" si="0"/>
        <v>0</v>
      </c>
      <c r="D31" s="47">
        <v>10925700</v>
      </c>
      <c r="E31" s="47">
        <v>11061400</v>
      </c>
      <c r="F31" s="47">
        <v>12761200</v>
      </c>
    </row>
    <row r="32" spans="1:6" ht="15" customHeight="1" x14ac:dyDescent="0.25">
      <c r="A32" s="69" t="s">
        <v>8</v>
      </c>
      <c r="B32" s="47">
        <v>17482400</v>
      </c>
      <c r="C32" s="47">
        <f t="shared" si="0"/>
        <v>0</v>
      </c>
      <c r="D32" s="47">
        <v>17482400</v>
      </c>
      <c r="E32" s="47">
        <v>17711400</v>
      </c>
      <c r="F32" s="47">
        <v>15617600</v>
      </c>
    </row>
    <row r="33" spans="1:6" ht="15" customHeight="1" x14ac:dyDescent="0.25">
      <c r="A33" s="69" t="s">
        <v>101</v>
      </c>
      <c r="B33" s="47">
        <v>6589300</v>
      </c>
      <c r="C33" s="47">
        <f t="shared" si="0"/>
        <v>0</v>
      </c>
      <c r="D33" s="47">
        <v>6589300</v>
      </c>
      <c r="E33" s="47">
        <v>6872900</v>
      </c>
      <c r="F33" s="47">
        <v>7100200</v>
      </c>
    </row>
    <row r="34" spans="1:6" ht="15" customHeight="1" x14ac:dyDescent="0.25">
      <c r="A34" s="69" t="s">
        <v>102</v>
      </c>
      <c r="B34" s="47">
        <v>16905800</v>
      </c>
      <c r="C34" s="47">
        <f t="shared" si="0"/>
        <v>0</v>
      </c>
      <c r="D34" s="47">
        <v>16905800</v>
      </c>
      <c r="E34" s="47">
        <v>15396200</v>
      </c>
      <c r="F34" s="47">
        <v>15834900</v>
      </c>
    </row>
    <row r="35" spans="1:6" ht="15" customHeight="1" x14ac:dyDescent="0.25">
      <c r="A35" s="69" t="s">
        <v>60</v>
      </c>
      <c r="B35" s="47">
        <v>9120400</v>
      </c>
      <c r="C35" s="47">
        <f t="shared" si="0"/>
        <v>0</v>
      </c>
      <c r="D35" s="47">
        <v>9120400</v>
      </c>
      <c r="E35" s="47">
        <v>9259300</v>
      </c>
      <c r="F35" s="47">
        <v>9578400</v>
      </c>
    </row>
    <row r="36" spans="1:6" ht="15" customHeight="1" x14ac:dyDescent="0.25">
      <c r="A36" s="69" t="s">
        <v>61</v>
      </c>
      <c r="B36" s="47">
        <v>17903300</v>
      </c>
      <c r="C36" s="47">
        <f t="shared" si="0"/>
        <v>0</v>
      </c>
      <c r="D36" s="47">
        <v>17903300</v>
      </c>
      <c r="E36" s="47">
        <v>18065100</v>
      </c>
      <c r="F36" s="47">
        <v>15643600</v>
      </c>
    </row>
    <row r="37" spans="1:6" ht="19.5" customHeight="1" x14ac:dyDescent="0.25">
      <c r="A37" s="54" t="s">
        <v>51</v>
      </c>
      <c r="B37" s="55">
        <f>SUM(B6:B36)</f>
        <v>485326261.39999998</v>
      </c>
      <c r="C37" s="55">
        <f t="shared" ref="C37:D37" si="1">SUM(C6:C36)</f>
        <v>0</v>
      </c>
      <c r="D37" s="55">
        <f t="shared" si="1"/>
        <v>485326261.39999998</v>
      </c>
      <c r="E37" s="55">
        <f>SUM(E6:E36)</f>
        <v>485326261.39999998</v>
      </c>
      <c r="F37" s="55">
        <f>SUM(F6:F36)</f>
        <v>485326261.39999998</v>
      </c>
    </row>
  </sheetData>
  <mergeCells count="2">
    <mergeCell ref="B1:F1"/>
    <mergeCell ref="A3:F3"/>
  </mergeCells>
  <pageMargins left="0.7" right="0.7" top="0.75" bottom="0.75" header="0.3" footer="0.3"/>
  <pageSetup paperSize="9" scale="64" fitToHeight="0" orientation="portrait" r:id="rId1"/>
  <headerFooter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F40"/>
  <sheetViews>
    <sheetView view="pageBreakPreview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42578125" style="2" customWidth="1"/>
    <col min="7" max="16384" width="9.140625" style="2"/>
  </cols>
  <sheetData>
    <row r="1" spans="1:6" ht="52.15" customHeight="1" x14ac:dyDescent="0.25">
      <c r="A1" s="1"/>
      <c r="B1" s="77"/>
      <c r="C1" s="77"/>
      <c r="D1" s="77"/>
      <c r="E1" s="77"/>
      <c r="F1" s="77"/>
    </row>
    <row r="2" spans="1:6" ht="23.25" customHeight="1" x14ac:dyDescent="0.25">
      <c r="A2" s="1"/>
      <c r="B2" s="1"/>
      <c r="C2" s="1"/>
      <c r="D2" s="1"/>
      <c r="E2" s="3"/>
      <c r="F2" s="31" t="s">
        <v>63</v>
      </c>
    </row>
    <row r="3" spans="1:6" ht="77.25" customHeight="1" x14ac:dyDescent="0.25">
      <c r="A3" s="79" t="s">
        <v>54</v>
      </c>
      <c r="B3" s="79"/>
      <c r="C3" s="79"/>
      <c r="D3" s="79"/>
      <c r="E3" s="79"/>
      <c r="F3" s="79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0" t="s">
        <v>1</v>
      </c>
      <c r="B5" s="50" t="s">
        <v>2</v>
      </c>
      <c r="C5" s="50" t="s">
        <v>135</v>
      </c>
      <c r="D5" s="50" t="s">
        <v>2</v>
      </c>
      <c r="E5" s="50" t="s">
        <v>3</v>
      </c>
      <c r="F5" s="50" t="s">
        <v>37</v>
      </c>
    </row>
    <row r="6" spans="1:6" ht="15" customHeight="1" x14ac:dyDescent="0.25">
      <c r="A6" s="51" t="s">
        <v>4</v>
      </c>
      <c r="B6" s="52">
        <v>164052000</v>
      </c>
      <c r="C6" s="52">
        <f>D6-B6</f>
        <v>2236163</v>
      </c>
      <c r="D6" s="52">
        <v>166288163</v>
      </c>
      <c r="E6" s="52">
        <v>163895760</v>
      </c>
      <c r="F6" s="52">
        <v>163895760</v>
      </c>
    </row>
    <row r="7" spans="1:6" ht="15" customHeight="1" x14ac:dyDescent="0.25">
      <c r="A7" s="51" t="s">
        <v>5</v>
      </c>
      <c r="B7" s="52">
        <v>23826600</v>
      </c>
      <c r="C7" s="52">
        <f t="shared" ref="C7:C37" si="0">D7-B7</f>
        <v>-815873</v>
      </c>
      <c r="D7" s="52">
        <v>23010727</v>
      </c>
      <c r="E7" s="52">
        <v>23748480</v>
      </c>
      <c r="F7" s="52">
        <v>23748480</v>
      </c>
    </row>
    <row r="8" spans="1:6" ht="15" customHeight="1" x14ac:dyDescent="0.25">
      <c r="A8" s="51" t="s">
        <v>40</v>
      </c>
      <c r="B8" s="52">
        <v>24217200</v>
      </c>
      <c r="C8" s="52">
        <f t="shared" si="0"/>
        <v>-442680</v>
      </c>
      <c r="D8" s="52">
        <v>23774520</v>
      </c>
      <c r="E8" s="52">
        <v>23826600</v>
      </c>
      <c r="F8" s="52">
        <v>23826600</v>
      </c>
    </row>
    <row r="9" spans="1:6" ht="15" customHeight="1" x14ac:dyDescent="0.25">
      <c r="A9" s="51" t="s">
        <v>68</v>
      </c>
      <c r="B9" s="52">
        <v>6483960</v>
      </c>
      <c r="C9" s="52">
        <f t="shared" si="0"/>
        <v>0</v>
      </c>
      <c r="D9" s="52">
        <v>6483960</v>
      </c>
      <c r="E9" s="52">
        <v>6015240</v>
      </c>
      <c r="F9" s="52">
        <v>6015240</v>
      </c>
    </row>
    <row r="10" spans="1:6" ht="15" customHeight="1" x14ac:dyDescent="0.25">
      <c r="A10" s="51" t="s">
        <v>64</v>
      </c>
      <c r="B10" s="52">
        <v>5077800</v>
      </c>
      <c r="C10" s="52">
        <f t="shared" si="0"/>
        <v>-96000</v>
      </c>
      <c r="D10" s="52">
        <v>4981800</v>
      </c>
      <c r="E10" s="52">
        <v>4843440</v>
      </c>
      <c r="F10" s="52">
        <v>4843440</v>
      </c>
    </row>
    <row r="11" spans="1:6" ht="15" customHeight="1" x14ac:dyDescent="0.25">
      <c r="A11" s="51" t="s">
        <v>92</v>
      </c>
      <c r="B11" s="52">
        <v>9765000</v>
      </c>
      <c r="C11" s="52">
        <f t="shared" si="0"/>
        <v>-286440</v>
      </c>
      <c r="D11" s="52">
        <v>9478560</v>
      </c>
      <c r="E11" s="52">
        <v>9452520</v>
      </c>
      <c r="F11" s="52">
        <v>9452520</v>
      </c>
    </row>
    <row r="12" spans="1:6" ht="15" customHeight="1" x14ac:dyDescent="0.25">
      <c r="A12" s="51" t="s">
        <v>70</v>
      </c>
      <c r="B12" s="52">
        <v>29607480</v>
      </c>
      <c r="C12" s="52">
        <f t="shared" si="0"/>
        <v>-52080</v>
      </c>
      <c r="D12" s="52">
        <v>29555400</v>
      </c>
      <c r="E12" s="52">
        <v>29295000</v>
      </c>
      <c r="F12" s="52">
        <v>29295000</v>
      </c>
    </row>
    <row r="13" spans="1:6" ht="15" customHeight="1" x14ac:dyDescent="0.25">
      <c r="A13" s="51" t="s">
        <v>93</v>
      </c>
      <c r="B13" s="52">
        <v>9765000</v>
      </c>
      <c r="C13" s="52">
        <f t="shared" si="0"/>
        <v>-413640</v>
      </c>
      <c r="D13" s="52">
        <v>9351360</v>
      </c>
      <c r="E13" s="52">
        <v>9296280</v>
      </c>
      <c r="F13" s="52">
        <v>9296280</v>
      </c>
    </row>
    <row r="14" spans="1:6" ht="15" customHeight="1" x14ac:dyDescent="0.25">
      <c r="A14" s="51" t="s">
        <v>72</v>
      </c>
      <c r="B14" s="53">
        <v>6093360</v>
      </c>
      <c r="C14" s="52">
        <f t="shared" si="0"/>
        <v>-390600</v>
      </c>
      <c r="D14" s="53">
        <v>5702760</v>
      </c>
      <c r="E14" s="52">
        <v>5780880</v>
      </c>
      <c r="F14" s="52">
        <v>5780880</v>
      </c>
    </row>
    <row r="15" spans="1:6" ht="15" customHeight="1" x14ac:dyDescent="0.25">
      <c r="A15" s="51" t="s">
        <v>94</v>
      </c>
      <c r="B15" s="52">
        <v>8046360</v>
      </c>
      <c r="C15" s="52">
        <f t="shared" si="0"/>
        <v>-434000</v>
      </c>
      <c r="D15" s="52">
        <v>7612360</v>
      </c>
      <c r="E15" s="52">
        <v>7577640</v>
      </c>
      <c r="F15" s="52">
        <v>7577640</v>
      </c>
    </row>
    <row r="16" spans="1:6" ht="15" customHeight="1" x14ac:dyDescent="0.25">
      <c r="A16" s="51" t="s">
        <v>95</v>
      </c>
      <c r="B16" s="52">
        <v>23045400</v>
      </c>
      <c r="C16" s="52">
        <f t="shared" si="0"/>
        <v>-364560</v>
      </c>
      <c r="D16" s="52">
        <v>22680840</v>
      </c>
      <c r="E16" s="52">
        <v>22654800</v>
      </c>
      <c r="F16" s="52">
        <v>22654800</v>
      </c>
    </row>
    <row r="17" spans="1:6" ht="15" customHeight="1" x14ac:dyDescent="0.25">
      <c r="A17" s="51" t="s">
        <v>45</v>
      </c>
      <c r="B17" s="52">
        <v>5077800</v>
      </c>
      <c r="C17" s="52">
        <f t="shared" si="0"/>
        <v>-208320</v>
      </c>
      <c r="D17" s="52">
        <v>4869480</v>
      </c>
      <c r="E17" s="52">
        <v>4765320</v>
      </c>
      <c r="F17" s="52">
        <v>4765320</v>
      </c>
    </row>
    <row r="18" spans="1:6" ht="15" customHeight="1" x14ac:dyDescent="0.25">
      <c r="A18" s="51" t="s">
        <v>6</v>
      </c>
      <c r="B18" s="52">
        <v>17186400</v>
      </c>
      <c r="C18" s="52">
        <f t="shared" si="0"/>
        <v>-520800</v>
      </c>
      <c r="D18" s="52">
        <v>16665600</v>
      </c>
      <c r="E18" s="52">
        <v>16795800</v>
      </c>
      <c r="F18" s="52">
        <v>16795800</v>
      </c>
    </row>
    <row r="19" spans="1:6" ht="15" customHeight="1" x14ac:dyDescent="0.25">
      <c r="A19" s="51" t="s">
        <v>62</v>
      </c>
      <c r="B19" s="52">
        <v>6718320</v>
      </c>
      <c r="C19" s="52">
        <f t="shared" si="0"/>
        <v>-130200</v>
      </c>
      <c r="D19" s="52">
        <v>6588120</v>
      </c>
      <c r="E19" s="52">
        <v>6562080</v>
      </c>
      <c r="F19" s="52">
        <v>6562080</v>
      </c>
    </row>
    <row r="20" spans="1:6" ht="15" customHeight="1" x14ac:dyDescent="0.25">
      <c r="A20" s="51" t="s">
        <v>96</v>
      </c>
      <c r="B20" s="52">
        <v>15311520</v>
      </c>
      <c r="C20" s="52">
        <f t="shared" si="0"/>
        <v>0</v>
      </c>
      <c r="D20" s="52">
        <v>15311520</v>
      </c>
      <c r="E20" s="52">
        <v>15155280</v>
      </c>
      <c r="F20" s="52">
        <v>15155280</v>
      </c>
    </row>
    <row r="21" spans="1:6" ht="15" customHeight="1" x14ac:dyDescent="0.25">
      <c r="A21" s="51" t="s">
        <v>55</v>
      </c>
      <c r="B21" s="52">
        <v>7812000</v>
      </c>
      <c r="C21" s="52">
        <f t="shared" si="0"/>
        <v>-400000</v>
      </c>
      <c r="D21" s="52">
        <v>7412000</v>
      </c>
      <c r="E21" s="52">
        <v>7343280</v>
      </c>
      <c r="F21" s="52">
        <v>7343280</v>
      </c>
    </row>
    <row r="22" spans="1:6" ht="15" customHeight="1" x14ac:dyDescent="0.25">
      <c r="A22" s="51" t="s">
        <v>56</v>
      </c>
      <c r="B22" s="52">
        <v>16327080</v>
      </c>
      <c r="C22" s="52">
        <f t="shared" si="0"/>
        <v>0</v>
      </c>
      <c r="D22" s="52">
        <v>16327080</v>
      </c>
      <c r="E22" s="52">
        <v>16092720</v>
      </c>
      <c r="F22" s="52">
        <v>16092720</v>
      </c>
    </row>
    <row r="23" spans="1:6" ht="15" customHeight="1" x14ac:dyDescent="0.25">
      <c r="A23" s="51" t="s">
        <v>57</v>
      </c>
      <c r="B23" s="52">
        <v>12186720</v>
      </c>
      <c r="C23" s="52">
        <f t="shared" si="0"/>
        <v>-200000</v>
      </c>
      <c r="D23" s="52">
        <v>11986720</v>
      </c>
      <c r="E23" s="52">
        <v>11874240</v>
      </c>
      <c r="F23" s="52">
        <v>11874240</v>
      </c>
    </row>
    <row r="24" spans="1:6" ht="15" customHeight="1" x14ac:dyDescent="0.25">
      <c r="A24" s="51" t="s">
        <v>97</v>
      </c>
      <c r="B24" s="52">
        <v>9999360</v>
      </c>
      <c r="C24" s="52">
        <f t="shared" si="0"/>
        <v>0</v>
      </c>
      <c r="D24" s="52">
        <v>9999360</v>
      </c>
      <c r="E24" s="52">
        <v>9843120</v>
      </c>
      <c r="F24" s="52">
        <v>9843120</v>
      </c>
    </row>
    <row r="25" spans="1:6" ht="15" customHeight="1" x14ac:dyDescent="0.25">
      <c r="A25" s="51" t="s">
        <v>98</v>
      </c>
      <c r="B25" s="52">
        <v>7655760</v>
      </c>
      <c r="C25" s="52">
        <f t="shared" si="0"/>
        <v>-390600</v>
      </c>
      <c r="D25" s="52">
        <v>7265160</v>
      </c>
      <c r="E25" s="52">
        <v>7343280</v>
      </c>
      <c r="F25" s="52">
        <v>7343280</v>
      </c>
    </row>
    <row r="26" spans="1:6" ht="15" customHeight="1" x14ac:dyDescent="0.25">
      <c r="A26" s="51" t="s">
        <v>99</v>
      </c>
      <c r="B26" s="52">
        <v>10624320</v>
      </c>
      <c r="C26" s="52">
        <f t="shared" si="0"/>
        <v>-338520</v>
      </c>
      <c r="D26" s="52">
        <v>10285800</v>
      </c>
      <c r="E26" s="52">
        <v>10311840</v>
      </c>
      <c r="F26" s="52">
        <v>10311840</v>
      </c>
    </row>
    <row r="27" spans="1:6" ht="15" customHeight="1" x14ac:dyDescent="0.25">
      <c r="A27" s="51" t="s">
        <v>58</v>
      </c>
      <c r="B27" s="52">
        <v>14217840</v>
      </c>
      <c r="C27" s="52">
        <f t="shared" si="0"/>
        <v>-260400</v>
      </c>
      <c r="D27" s="52">
        <v>13957440</v>
      </c>
      <c r="E27" s="52">
        <v>13905360</v>
      </c>
      <c r="F27" s="52">
        <v>13905360</v>
      </c>
    </row>
    <row r="28" spans="1:6" ht="15" customHeight="1" x14ac:dyDescent="0.25">
      <c r="A28" s="51" t="s">
        <v>87</v>
      </c>
      <c r="B28" s="52">
        <v>18905040</v>
      </c>
      <c r="C28" s="52">
        <f t="shared" si="0"/>
        <v>-312480</v>
      </c>
      <c r="D28" s="52">
        <v>18592560</v>
      </c>
      <c r="E28" s="52">
        <v>18436320</v>
      </c>
      <c r="F28" s="52">
        <v>18436320</v>
      </c>
    </row>
    <row r="29" spans="1:6" ht="15" customHeight="1" x14ac:dyDescent="0.25">
      <c r="A29" s="51" t="s">
        <v>59</v>
      </c>
      <c r="B29" s="52">
        <v>21483000</v>
      </c>
      <c r="C29" s="52">
        <f t="shared" si="0"/>
        <v>-263470</v>
      </c>
      <c r="D29" s="52">
        <v>21219530</v>
      </c>
      <c r="E29" s="52">
        <v>21170520</v>
      </c>
      <c r="F29" s="52">
        <v>21170520</v>
      </c>
    </row>
    <row r="30" spans="1:6" ht="15" customHeight="1" x14ac:dyDescent="0.25">
      <c r="A30" s="51" t="s">
        <v>100</v>
      </c>
      <c r="B30" s="52">
        <v>4140360</v>
      </c>
      <c r="C30" s="52">
        <f t="shared" si="0"/>
        <v>0</v>
      </c>
      <c r="D30" s="52">
        <v>4140360</v>
      </c>
      <c r="E30" s="52">
        <v>4062240</v>
      </c>
      <c r="F30" s="52">
        <v>4062240</v>
      </c>
    </row>
    <row r="31" spans="1:6" ht="15" customHeight="1" x14ac:dyDescent="0.25">
      <c r="A31" s="51" t="s">
        <v>38</v>
      </c>
      <c r="B31" s="52">
        <v>10233720</v>
      </c>
      <c r="C31" s="52">
        <f t="shared" si="0"/>
        <v>-478300</v>
      </c>
      <c r="D31" s="52">
        <v>9755420</v>
      </c>
      <c r="E31" s="52">
        <v>9530640</v>
      </c>
      <c r="F31" s="52">
        <v>9530640</v>
      </c>
    </row>
    <row r="32" spans="1:6" ht="15" customHeight="1" x14ac:dyDescent="0.25">
      <c r="A32" s="51" t="s">
        <v>8</v>
      </c>
      <c r="B32" s="52">
        <v>18436320</v>
      </c>
      <c r="C32" s="52">
        <f t="shared" si="0"/>
        <v>-338520</v>
      </c>
      <c r="D32" s="52">
        <v>18097800</v>
      </c>
      <c r="E32" s="52">
        <v>18045720</v>
      </c>
      <c r="F32" s="52">
        <v>18045720</v>
      </c>
    </row>
    <row r="33" spans="1:6" ht="15" customHeight="1" x14ac:dyDescent="0.25">
      <c r="A33" s="51" t="s">
        <v>101</v>
      </c>
      <c r="B33" s="52">
        <v>8358840</v>
      </c>
      <c r="C33" s="52">
        <f t="shared" si="0"/>
        <v>-260400</v>
      </c>
      <c r="D33" s="52">
        <v>8098440</v>
      </c>
      <c r="E33" s="52">
        <v>8046360</v>
      </c>
      <c r="F33" s="52">
        <v>8046360</v>
      </c>
    </row>
    <row r="34" spans="1:6" ht="15" customHeight="1" x14ac:dyDescent="0.25">
      <c r="A34" s="51" t="s">
        <v>102</v>
      </c>
      <c r="B34" s="52">
        <v>14295960</v>
      </c>
      <c r="C34" s="52">
        <f t="shared" si="0"/>
        <v>-413960</v>
      </c>
      <c r="D34" s="52">
        <v>13882000</v>
      </c>
      <c r="E34" s="52">
        <v>13827240</v>
      </c>
      <c r="F34" s="52">
        <v>13827240</v>
      </c>
    </row>
    <row r="35" spans="1:6" ht="15" customHeight="1" x14ac:dyDescent="0.25">
      <c r="A35" s="51" t="s">
        <v>60</v>
      </c>
      <c r="B35" s="52">
        <v>13749120</v>
      </c>
      <c r="C35" s="52">
        <f t="shared" si="0"/>
        <v>-598920</v>
      </c>
      <c r="D35" s="52">
        <v>13150200</v>
      </c>
      <c r="E35" s="52">
        <v>13280400</v>
      </c>
      <c r="F35" s="52">
        <v>13280400</v>
      </c>
    </row>
    <row r="36" spans="1:6" ht="15" customHeight="1" x14ac:dyDescent="0.25">
      <c r="A36" s="51" t="s">
        <v>61</v>
      </c>
      <c r="B36" s="52">
        <v>15624000</v>
      </c>
      <c r="C36" s="52">
        <f t="shared" si="0"/>
        <v>-700000</v>
      </c>
      <c r="D36" s="52">
        <v>14924000</v>
      </c>
      <c r="E36" s="52">
        <v>14920920</v>
      </c>
      <c r="F36" s="52">
        <v>14920920</v>
      </c>
    </row>
    <row r="37" spans="1:6" ht="15" customHeight="1" x14ac:dyDescent="0.25">
      <c r="A37" s="51" t="s">
        <v>7</v>
      </c>
      <c r="B37" s="52">
        <v>0</v>
      </c>
      <c r="C37" s="52">
        <f t="shared" si="0"/>
        <v>0</v>
      </c>
      <c r="D37" s="52">
        <v>0</v>
      </c>
      <c r="E37" s="52">
        <v>17186420</v>
      </c>
      <c r="F37" s="52">
        <v>17186420</v>
      </c>
    </row>
    <row r="38" spans="1:6" ht="19.5" customHeight="1" x14ac:dyDescent="0.25">
      <c r="A38" s="54" t="s">
        <v>51</v>
      </c>
      <c r="B38" s="55">
        <f>SUM(B6:B37)</f>
        <v>558323640</v>
      </c>
      <c r="C38" s="55">
        <f t="shared" ref="C38:D38" si="1">SUM(C6:C37)</f>
        <v>-6874600</v>
      </c>
      <c r="D38" s="55">
        <f t="shared" si="1"/>
        <v>551449040</v>
      </c>
      <c r="E38" s="55">
        <f t="shared" ref="E38:F38" si="2">SUM(E6:E37)</f>
        <v>564885740</v>
      </c>
      <c r="F38" s="55">
        <f t="shared" si="2"/>
        <v>564885740</v>
      </c>
    </row>
    <row r="39" spans="1:6" x14ac:dyDescent="0.25">
      <c r="E39" s="21"/>
      <c r="F39" s="21"/>
    </row>
    <row r="40" spans="1:6" x14ac:dyDescent="0.25">
      <c r="E40" s="21"/>
      <c r="F40" s="21"/>
    </row>
  </sheetData>
  <mergeCells count="2">
    <mergeCell ref="B1:F1"/>
    <mergeCell ref="A3:F3"/>
  </mergeCells>
  <pageMargins left="0.7" right="0.43" top="0.75" bottom="0.75" header="0.3" footer="0.3"/>
  <pageSetup paperSize="9" scale="62" fitToHeight="0" orientation="portrait" r:id="rId1"/>
  <headerFooter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D39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26.25" customHeight="1" x14ac:dyDescent="0.25">
      <c r="A1" s="1"/>
      <c r="B1" s="77"/>
      <c r="C1" s="77"/>
      <c r="D1" s="77"/>
    </row>
    <row r="2" spans="1:4" ht="23.25" customHeight="1" x14ac:dyDescent="0.25">
      <c r="A2" s="1"/>
      <c r="B2" s="1"/>
      <c r="C2" s="3"/>
      <c r="D2" s="44" t="s">
        <v>125</v>
      </c>
    </row>
    <row r="3" spans="1:4" ht="91.5" customHeight="1" x14ac:dyDescent="0.25">
      <c r="A3" s="83" t="s">
        <v>126</v>
      </c>
      <c r="B3" s="79"/>
      <c r="C3" s="79"/>
      <c r="D3" s="79"/>
    </row>
    <row r="4" spans="1:4" ht="20.25" customHeight="1" x14ac:dyDescent="0.25">
      <c r="A4" s="1"/>
      <c r="B4" s="1"/>
      <c r="C4" s="4"/>
      <c r="D4" s="4" t="s">
        <v>0</v>
      </c>
    </row>
    <row r="5" spans="1:4" ht="52.5" customHeight="1" x14ac:dyDescent="0.25">
      <c r="A5" s="50" t="s">
        <v>1</v>
      </c>
      <c r="B5" s="50" t="s">
        <v>2</v>
      </c>
      <c r="C5" s="50" t="s">
        <v>3</v>
      </c>
      <c r="D5" s="50" t="s">
        <v>37</v>
      </c>
    </row>
    <row r="6" spans="1:4" ht="15" customHeight="1" x14ac:dyDescent="0.25">
      <c r="A6" s="51" t="s">
        <v>56</v>
      </c>
      <c r="B6" s="56">
        <v>0</v>
      </c>
      <c r="C6" s="56">
        <v>0</v>
      </c>
      <c r="D6" s="56">
        <v>0</v>
      </c>
    </row>
    <row r="7" spans="1:4" ht="15" customHeight="1" x14ac:dyDescent="0.25">
      <c r="A7" s="51" t="s">
        <v>8</v>
      </c>
      <c r="B7" s="56">
        <v>4276870</v>
      </c>
      <c r="C7" s="56">
        <v>0</v>
      </c>
      <c r="D7" s="56">
        <v>0</v>
      </c>
    </row>
    <row r="8" spans="1:4" ht="15" customHeight="1" x14ac:dyDescent="0.25">
      <c r="A8" s="54" t="s">
        <v>51</v>
      </c>
      <c r="B8" s="58">
        <f>SUM(B6:B7)</f>
        <v>4276870</v>
      </c>
      <c r="C8" s="58">
        <f>SUM(C7:C7)</f>
        <v>0</v>
      </c>
      <c r="D8" s="58">
        <f>SUM(D7:D7)</f>
        <v>0</v>
      </c>
    </row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2">
    <mergeCell ref="B1:D1"/>
    <mergeCell ref="A3:D3"/>
  </mergeCells>
  <pageMargins left="0.7" right="0.43" top="0.75" bottom="0.75" header="0.3" footer="0.3"/>
  <pageSetup paperSize="9" scale="85" fitToHeight="0" orientation="portrait" r:id="rId1"/>
  <headerFooter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D44"/>
  <sheetViews>
    <sheetView tabSelected="1" view="pageBreakPreview" zoomScaleNormal="100" zoomScaleSheetLayoutView="100" workbookViewId="0">
      <selection activeCell="M20" sqref="M20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16384" width="9.140625" style="2"/>
  </cols>
  <sheetData>
    <row r="1" spans="1:4" ht="61.5" customHeight="1" x14ac:dyDescent="0.25">
      <c r="A1" s="1"/>
      <c r="B1" s="77"/>
      <c r="C1" s="77"/>
      <c r="D1" s="77"/>
    </row>
    <row r="2" spans="1:4" ht="23.25" customHeight="1" x14ac:dyDescent="0.25">
      <c r="A2" s="1"/>
      <c r="B2" s="1"/>
      <c r="C2" s="3"/>
      <c r="D2" s="45" t="s">
        <v>133</v>
      </c>
    </row>
    <row r="3" spans="1:4" ht="114" customHeight="1" x14ac:dyDescent="0.25">
      <c r="A3" s="83" t="s">
        <v>134</v>
      </c>
      <c r="B3" s="79"/>
      <c r="C3" s="79"/>
      <c r="D3" s="79"/>
    </row>
    <row r="4" spans="1:4" ht="20.25" customHeight="1" x14ac:dyDescent="0.25">
      <c r="A4" s="1"/>
      <c r="B4" s="1"/>
      <c r="C4" s="4"/>
      <c r="D4" s="4" t="s">
        <v>0</v>
      </c>
    </row>
    <row r="5" spans="1:4" ht="52.5" customHeight="1" x14ac:dyDescent="0.25">
      <c r="A5" s="5" t="s">
        <v>1</v>
      </c>
      <c r="B5" s="5" t="s">
        <v>2</v>
      </c>
      <c r="C5" s="12" t="s">
        <v>3</v>
      </c>
      <c r="D5" s="24" t="s">
        <v>37</v>
      </c>
    </row>
    <row r="6" spans="1:4" ht="21.75" customHeight="1" x14ac:dyDescent="0.25">
      <c r="A6" s="7" t="s">
        <v>4</v>
      </c>
      <c r="B6" s="37">
        <v>175000000</v>
      </c>
      <c r="C6" s="36">
        <v>255000000</v>
      </c>
      <c r="D6" s="38">
        <v>0</v>
      </c>
    </row>
    <row r="7" spans="1:4" ht="15" customHeight="1" x14ac:dyDescent="0.25">
      <c r="A7" s="9" t="s">
        <v>51</v>
      </c>
      <c r="B7" s="39">
        <f>SUM(B6:B6)</f>
        <v>175000000</v>
      </c>
      <c r="C7" s="39">
        <f t="shared" ref="C7:D7" si="0">SUM(C6:C6)</f>
        <v>255000000</v>
      </c>
      <c r="D7" s="39">
        <f t="shared" si="0"/>
        <v>0</v>
      </c>
    </row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  <row r="44" ht="15.7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34</vt:i4>
      </vt:variant>
    </vt:vector>
  </HeadingPairs>
  <TitlesOfParts>
    <vt:vector size="68" baseType="lpstr">
      <vt:lpstr>Таблица 1.2</vt:lpstr>
      <vt:lpstr>Таблица 2.1</vt:lpstr>
      <vt:lpstr>Таблица 2.4</vt:lpstr>
      <vt:lpstr>Таблица 2.6</vt:lpstr>
      <vt:lpstr>Таблица 2.7</vt:lpstr>
      <vt:lpstr>Таблица 2.8</vt:lpstr>
      <vt:lpstr>Таблица 2.10</vt:lpstr>
      <vt:lpstr>Таблица 2.25</vt:lpstr>
      <vt:lpstr>Таблица 2.26</vt:lpstr>
      <vt:lpstr>Таблица 2.27</vt:lpstr>
      <vt:lpstr>Таблица 2.28</vt:lpstr>
      <vt:lpstr>Таблица 2.31</vt:lpstr>
      <vt:lpstr>Таблица 2.33</vt:lpstr>
      <vt:lpstr>Таблица 2.34</vt:lpstr>
      <vt:lpstr>Таблица 2.36</vt:lpstr>
      <vt:lpstr>Таблица 2.40</vt:lpstr>
      <vt:lpstr>Таблица 2.42</vt:lpstr>
      <vt:lpstr>Таблица 2.43</vt:lpstr>
      <vt:lpstr>Таблица 2.44</vt:lpstr>
      <vt:lpstr>Таблица 2.45</vt:lpstr>
      <vt:lpstr>Таблица 2.53</vt:lpstr>
      <vt:lpstr>Таблица 2.55</vt:lpstr>
      <vt:lpstr>Таблица 2.56</vt:lpstr>
      <vt:lpstr>Таблица 2.59</vt:lpstr>
      <vt:lpstr>Таблица 2.60</vt:lpstr>
      <vt:lpstr>Таблица 2.61</vt:lpstr>
      <vt:lpstr>Таблица 3.1</vt:lpstr>
      <vt:lpstr>Таблица 3.2</vt:lpstr>
      <vt:lpstr>Таблица 3.6</vt:lpstr>
      <vt:lpstr>Таблица 3.7</vt:lpstr>
      <vt:lpstr>Таблица 3.8</vt:lpstr>
      <vt:lpstr>Таблица 4.5</vt:lpstr>
      <vt:lpstr>Таблица 4.7</vt:lpstr>
      <vt:lpstr>Таблица 4.8</vt:lpstr>
      <vt:lpstr>'Таблица 1.2'!Область_печати</vt:lpstr>
      <vt:lpstr>'Таблица 2.1'!Область_печати</vt:lpstr>
      <vt:lpstr>'Таблица 2.10'!Область_печати</vt:lpstr>
      <vt:lpstr>'Таблица 2.25'!Область_печати</vt:lpstr>
      <vt:lpstr>'Таблица 2.26'!Область_печати</vt:lpstr>
      <vt:lpstr>'Таблица 2.27'!Область_печати</vt:lpstr>
      <vt:lpstr>'Таблица 2.28'!Область_печати</vt:lpstr>
      <vt:lpstr>'Таблица 2.31'!Область_печати</vt:lpstr>
      <vt:lpstr>'Таблица 2.33'!Область_печати</vt:lpstr>
      <vt:lpstr>'Таблица 2.34'!Область_печати</vt:lpstr>
      <vt:lpstr>'Таблица 2.36'!Область_печати</vt:lpstr>
      <vt:lpstr>'Таблица 2.4'!Область_печати</vt:lpstr>
      <vt:lpstr>'Таблица 2.40'!Область_печати</vt:lpstr>
      <vt:lpstr>'Таблица 2.42'!Область_печати</vt:lpstr>
      <vt:lpstr>'Таблица 2.43'!Область_печати</vt:lpstr>
      <vt:lpstr>'Таблица 2.44'!Область_печати</vt:lpstr>
      <vt:lpstr>'Таблица 2.45'!Область_печати</vt:lpstr>
      <vt:lpstr>'Таблица 2.53'!Область_печати</vt:lpstr>
      <vt:lpstr>'Таблица 2.55'!Область_печати</vt:lpstr>
      <vt:lpstr>'Таблица 2.56'!Область_печати</vt:lpstr>
      <vt:lpstr>'Таблица 2.59'!Область_печати</vt:lpstr>
      <vt:lpstr>'Таблица 2.6'!Область_печати</vt:lpstr>
      <vt:lpstr>'Таблица 2.60'!Область_печати</vt:lpstr>
      <vt:lpstr>'Таблица 2.61'!Область_печати</vt:lpstr>
      <vt:lpstr>'Таблица 2.7'!Область_печати</vt:lpstr>
      <vt:lpstr>'Таблица 2.8'!Область_печати</vt:lpstr>
      <vt:lpstr>'Таблица 3.1'!Область_печати</vt:lpstr>
      <vt:lpstr>'Таблица 3.2'!Область_печати</vt:lpstr>
      <vt:lpstr>'Таблица 3.6'!Область_печати</vt:lpstr>
      <vt:lpstr>'Таблица 3.7'!Область_печати</vt:lpstr>
      <vt:lpstr>'Таблица 3.8'!Область_печати</vt:lpstr>
      <vt:lpstr>'Таблица 4.5'!Область_печати</vt:lpstr>
      <vt:lpstr>'Таблица 4.7'!Область_печати</vt:lpstr>
      <vt:lpstr>'Таблица 4.8'!Область_печати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Гукалина Е.В.</cp:lastModifiedBy>
  <cp:lastPrinted>2023-10-06T13:57:15Z</cp:lastPrinted>
  <dcterms:created xsi:type="dcterms:W3CDTF">2021-10-06T09:27:02Z</dcterms:created>
  <dcterms:modified xsi:type="dcterms:W3CDTF">2023-10-09T08:31:14Z</dcterms:modified>
</cp:coreProperties>
</file>